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1\PROJETOS\2019\ROMELÂNDIA\2 - Faixas Elevadas e Rótulas\"/>
    </mc:Choice>
  </mc:AlternateContent>
  <bookViews>
    <workbookView xWindow="240" yWindow="75" windowWidth="19440" windowHeight="7935" tabRatio="946"/>
  </bookViews>
  <sheets>
    <sheet name="Relação Ruas" sheetId="4" r:id="rId1"/>
    <sheet name="Folha 01" sheetId="2" r:id="rId2"/>
    <sheet name="Folha 02" sheetId="6" r:id="rId3"/>
    <sheet name="Folha 03" sheetId="7" r:id="rId4"/>
    <sheet name="Folha 04" sheetId="8" r:id="rId5"/>
    <sheet name="Folha 05" sheetId="10" r:id="rId6"/>
    <sheet name="Folha 06" sheetId="12" r:id="rId7"/>
    <sheet name="Folha 07" sheetId="13" r:id="rId8"/>
    <sheet name="Folha 08" sheetId="14" r:id="rId9"/>
    <sheet name="Composição_01" sheetId="9" r:id="rId10"/>
  </sheets>
  <definedNames>
    <definedName name="_xlnm.Print_Area" localSheetId="1">'Folha 01'!$B$1:$J$35</definedName>
    <definedName name="_xlnm.Print_Area" localSheetId="2">'Folha 02'!$B$1:$J$35</definedName>
    <definedName name="_xlnm.Print_Area" localSheetId="3">'Folha 03'!$B$1:$J$35</definedName>
    <definedName name="_xlnm.Print_Area" localSheetId="4">'Folha 04'!$B$1:$J$37</definedName>
    <definedName name="_xlnm.Print_Area" localSheetId="5">'Folha 05'!$B$1:$J$37</definedName>
    <definedName name="_xlnm.Print_Area" localSheetId="6">'Folha 06'!$B$1:$J$35</definedName>
    <definedName name="_xlnm.Print_Area" localSheetId="7">'Folha 07'!$B$1:$J$37</definedName>
    <definedName name="_xlnm.Print_Area" localSheetId="8">'Folha 08'!$B$1:$J$37</definedName>
    <definedName name="_xlnm.Print_Area" localSheetId="0">'Relação Ruas'!$C$5:$F$40</definedName>
  </definedNames>
  <calcPr calcId="162913" fullPrecision="0"/>
</workbook>
</file>

<file path=xl/calcChain.xml><?xml version="1.0" encoding="utf-8"?>
<calcChain xmlns="http://schemas.openxmlformats.org/spreadsheetml/2006/main">
  <c r="F28" i="4" l="1"/>
  <c r="F26" i="4"/>
  <c r="F24" i="4"/>
  <c r="C26" i="14"/>
  <c r="H24" i="14"/>
  <c r="I24" i="14" s="1"/>
  <c r="I22" i="14"/>
  <c r="H22" i="14"/>
  <c r="H21" i="14"/>
  <c r="I21" i="14" s="1"/>
  <c r="I20" i="14"/>
  <c r="H20" i="14"/>
  <c r="H18" i="14"/>
  <c r="I18" i="14" s="1"/>
  <c r="I17" i="14"/>
  <c r="H17" i="14"/>
  <c r="H15" i="14"/>
  <c r="I15" i="14" s="1"/>
  <c r="I13" i="14"/>
  <c r="H13" i="14"/>
  <c r="D13" i="14"/>
  <c r="H11" i="14"/>
  <c r="I11" i="14" s="1"/>
  <c r="C26" i="13"/>
  <c r="H24" i="13"/>
  <c r="I24" i="13" s="1"/>
  <c r="I22" i="13"/>
  <c r="H22" i="13"/>
  <c r="H21" i="13"/>
  <c r="I21" i="13" s="1"/>
  <c r="I20" i="13"/>
  <c r="H20" i="13"/>
  <c r="H18" i="13"/>
  <c r="I18" i="13" s="1"/>
  <c r="I17" i="13"/>
  <c r="H17" i="13"/>
  <c r="H15" i="13"/>
  <c r="I15" i="13" s="1"/>
  <c r="I13" i="13"/>
  <c r="H13" i="13"/>
  <c r="D13" i="13"/>
  <c r="H11" i="13"/>
  <c r="I11" i="13" s="1"/>
  <c r="C24" i="12"/>
  <c r="H22" i="12"/>
  <c r="I22" i="12" s="1"/>
  <c r="H20" i="12"/>
  <c r="I20" i="12" s="1"/>
  <c r="H19" i="12"/>
  <c r="I19" i="12" s="1"/>
  <c r="H17" i="12"/>
  <c r="I17" i="12" s="1"/>
  <c r="H15" i="12"/>
  <c r="I15" i="12" s="1"/>
  <c r="H13" i="12"/>
  <c r="I13" i="12" s="1"/>
  <c r="H11" i="12"/>
  <c r="I11" i="12" s="1"/>
  <c r="F22" i="4"/>
  <c r="C26" i="10"/>
  <c r="H24" i="10"/>
  <c r="I24" i="10" s="1"/>
  <c r="I22" i="10"/>
  <c r="H22" i="10"/>
  <c r="H21" i="10"/>
  <c r="I21" i="10" s="1"/>
  <c r="I20" i="10"/>
  <c r="H20" i="10"/>
  <c r="H18" i="10"/>
  <c r="I18" i="10" s="1"/>
  <c r="I17" i="10"/>
  <c r="H17" i="10"/>
  <c r="H15" i="10"/>
  <c r="I15" i="10" s="1"/>
  <c r="D13" i="10"/>
  <c r="H13" i="10" s="1"/>
  <c r="I13" i="10" s="1"/>
  <c r="H11" i="10"/>
  <c r="I11" i="10" s="1"/>
  <c r="F18" i="4"/>
  <c r="F16" i="4"/>
  <c r="F14" i="4"/>
  <c r="H21" i="8"/>
  <c r="I21" i="8" s="1"/>
  <c r="H22" i="8"/>
  <c r="I22" i="8" s="1"/>
  <c r="H20" i="8"/>
  <c r="I20" i="8" s="1"/>
  <c r="H17" i="8"/>
  <c r="I17" i="8" s="1"/>
  <c r="H15" i="8"/>
  <c r="I15" i="8" s="1"/>
  <c r="D13" i="8"/>
  <c r="G14" i="9"/>
  <c r="G13" i="9"/>
  <c r="G12" i="9"/>
  <c r="G11" i="9"/>
  <c r="G10" i="9"/>
  <c r="G9" i="9"/>
  <c r="G16" i="9" s="1"/>
  <c r="J25" i="14" l="1"/>
  <c r="J25" i="13"/>
  <c r="J23" i="12"/>
  <c r="J25" i="10"/>
  <c r="C26" i="8"/>
  <c r="H24" i="8"/>
  <c r="I24" i="8" s="1"/>
  <c r="H18" i="8"/>
  <c r="I18" i="8" s="1"/>
  <c r="H13" i="8"/>
  <c r="I13" i="8" s="1"/>
  <c r="H11" i="8"/>
  <c r="I11" i="8" s="1"/>
  <c r="C24" i="2"/>
  <c r="H22" i="2"/>
  <c r="J25" i="8" l="1"/>
  <c r="F20" i="4" s="1"/>
  <c r="C24" i="7"/>
  <c r="H22" i="7"/>
  <c r="I22" i="7" s="1"/>
  <c r="H20" i="7"/>
  <c r="I20" i="7" s="1"/>
  <c r="H19" i="7"/>
  <c r="I19" i="7" s="1"/>
  <c r="H17" i="7"/>
  <c r="I17" i="7" s="1"/>
  <c r="H15" i="7"/>
  <c r="I15" i="7" s="1"/>
  <c r="H13" i="7"/>
  <c r="I13" i="7" s="1"/>
  <c r="H11" i="7"/>
  <c r="I11" i="7" s="1"/>
  <c r="C24" i="6"/>
  <c r="H22" i="6"/>
  <c r="I22" i="6" s="1"/>
  <c r="H20" i="6"/>
  <c r="I20" i="6" s="1"/>
  <c r="H19" i="6"/>
  <c r="I19" i="6" s="1"/>
  <c r="H17" i="6"/>
  <c r="I17" i="6" s="1"/>
  <c r="H15" i="6"/>
  <c r="I15" i="6" s="1"/>
  <c r="H13" i="6"/>
  <c r="I13" i="6" s="1"/>
  <c r="H11" i="6"/>
  <c r="I11" i="6" s="1"/>
  <c r="J23" i="6" l="1"/>
  <c r="J23" i="7"/>
  <c r="F31" i="4"/>
  <c r="I22" i="2"/>
  <c r="H17" i="2"/>
  <c r="I17" i="2" s="1"/>
  <c r="H19" i="2" l="1"/>
  <c r="I19" i="2" s="1"/>
  <c r="H20" i="2"/>
  <c r="I20" i="2" s="1"/>
  <c r="H11" i="2"/>
  <c r="H15" i="2" l="1"/>
  <c r="I15" i="2" s="1"/>
  <c r="H13" i="2"/>
  <c r="I13" i="2" s="1"/>
  <c r="I11" i="2"/>
  <c r="J23" i="2" s="1"/>
</calcChain>
</file>

<file path=xl/sharedStrings.xml><?xml version="1.0" encoding="utf-8"?>
<sst xmlns="http://schemas.openxmlformats.org/spreadsheetml/2006/main" count="837" uniqueCount="144">
  <si>
    <t xml:space="preserve"> </t>
  </si>
  <si>
    <t>BDI = 24%</t>
  </si>
  <si>
    <t>Item</t>
  </si>
  <si>
    <t>Código</t>
  </si>
  <si>
    <t>Custo R$</t>
  </si>
  <si>
    <t>Discriminação</t>
  </si>
  <si>
    <t>Quant.</t>
  </si>
  <si>
    <t>Un</t>
  </si>
  <si>
    <t>Custo c/  BDI</t>
  </si>
  <si>
    <t>Valor total</t>
  </si>
  <si>
    <t xml:space="preserve">Total </t>
  </si>
  <si>
    <t>SINAPI</t>
  </si>
  <si>
    <t xml:space="preserve">   (R$)</t>
  </si>
  <si>
    <t xml:space="preserve">  (R$)</t>
  </si>
  <si>
    <t>m²</t>
  </si>
  <si>
    <t>m³</t>
  </si>
  <si>
    <t>TOTAL GERAL DA OBRA...........................................................................R$</t>
  </si>
  <si>
    <t>S = tabela SINAPI (sintética)</t>
  </si>
  <si>
    <t>I = tabela SINAPI (insumos)</t>
  </si>
  <si>
    <t>Carline Joice Hackenhaar</t>
  </si>
  <si>
    <r>
      <t xml:space="preserve">Engenheira Civil - </t>
    </r>
    <r>
      <rPr>
        <b/>
        <sz val="10"/>
        <rFont val="Comic Sans MS"/>
        <family val="4"/>
      </rPr>
      <t>Amerios</t>
    </r>
    <r>
      <rPr>
        <sz val="10"/>
        <rFont val="Comic Sans MS"/>
        <family val="4"/>
      </rPr>
      <t xml:space="preserve">  </t>
    </r>
  </si>
  <si>
    <t>CREA/SC 090.319-0</t>
  </si>
  <si>
    <t xml:space="preserve"> - O BDI considerado foi de 24%</t>
  </si>
  <si>
    <t>Importante:</t>
  </si>
  <si>
    <t xml:space="preserve"> - A Amerios somente seguirá como referencia para a realização dos orçamentos a tabela do SINAPI solicitados pela CEF e Ministérios.</t>
  </si>
  <si>
    <t>Unid.</t>
  </si>
  <si>
    <t>Placa de Sinalização Viária Circular D= 50 cm, com Suporte de Aço Galvanizado (D= 50 mm e H= 3 m), Inclusive Base em Concreto não Estrutural</t>
  </si>
  <si>
    <t>1.2</t>
  </si>
  <si>
    <t>1.3</t>
  </si>
  <si>
    <t>1.4</t>
  </si>
  <si>
    <t>1.5</t>
  </si>
  <si>
    <r>
      <t xml:space="preserve">Projeto : </t>
    </r>
    <r>
      <rPr>
        <b/>
        <sz val="10"/>
        <rFont val="Comic Sans MS"/>
        <family val="4"/>
      </rPr>
      <t xml:space="preserve"> MODULAÇÃO DE ROTATÓRIA</t>
    </r>
  </si>
  <si>
    <t xml:space="preserve">Peças de Concreto Armado </t>
  </si>
  <si>
    <t>Preenchimento entre peças em Concreto</t>
  </si>
  <si>
    <t>Calotas Esféricas</t>
  </si>
  <si>
    <t>Placas de Sinalização</t>
  </si>
  <si>
    <t>Preenchimento Rótula</t>
  </si>
  <si>
    <t>Plantio Grama</t>
  </si>
  <si>
    <t xml:space="preserve">CH = GIGOV Chapecó  </t>
  </si>
  <si>
    <t>6081 I.</t>
  </si>
  <si>
    <t>Argila ou Barro para aterro/reaterro</t>
  </si>
  <si>
    <t>91127 CH</t>
  </si>
  <si>
    <t>81255 Deinfra</t>
  </si>
  <si>
    <t>Fornecimento e Colocação de Calotas Esféricas D= 15 cm x 4 cm</t>
  </si>
  <si>
    <t>95952 S.</t>
  </si>
  <si>
    <t>92723 S.</t>
  </si>
  <si>
    <t>Concretagem de vigas e Lajes, Fck = 20 Mpa</t>
  </si>
  <si>
    <t>93382 S.</t>
  </si>
  <si>
    <t>Reaterro Manual de valas com compactação mecanizada</t>
  </si>
  <si>
    <t>ORÇAMENTO - Folha 01</t>
  </si>
  <si>
    <t>ORÇAMENTO - Folha 02</t>
  </si>
  <si>
    <t xml:space="preserve">Relação das Ruas </t>
  </si>
  <si>
    <t xml:space="preserve">n.º </t>
  </si>
  <si>
    <t>Nome da Rua</t>
  </si>
  <si>
    <t>R$ (total)</t>
  </si>
  <si>
    <t>Total Geral...........................................................................</t>
  </si>
  <si>
    <t>Rotatória</t>
  </si>
  <si>
    <t>Rua Dom Pedro I/Avenida Brasil</t>
  </si>
  <si>
    <t>Rua Dom Pedro I/Rua Doze de Outubro</t>
  </si>
  <si>
    <t>Rua Doze de Outubro/Rua Sete de Setembro</t>
  </si>
  <si>
    <t>Faixa de Travessia Elevada</t>
  </si>
  <si>
    <t>Rua Barão do Rio Branco/Avenida Brasil</t>
  </si>
  <si>
    <t>Rua Sete de Setembro/Rua Anita Garibaldi</t>
  </si>
  <si>
    <t>Rua Barão do Rio Branco/Rua Sargento Ticiane</t>
  </si>
  <si>
    <t>Rua Barão do Rio Branco/Rua La Salle</t>
  </si>
  <si>
    <t>Rua La Salle/Rua Anita Garibaldi</t>
  </si>
  <si>
    <r>
      <t xml:space="preserve">ROTATÓRIA </t>
    </r>
    <r>
      <rPr>
        <b/>
        <sz val="8"/>
        <rFont val="Comic Sans MS"/>
        <family val="4"/>
      </rPr>
      <t>- ILHA CENTRAL FÍSICA</t>
    </r>
  </si>
  <si>
    <t>PREFEITURA MUNICIPAL DE ROMELÂNDIA</t>
  </si>
  <si>
    <r>
      <t xml:space="preserve">Prefeito : </t>
    </r>
    <r>
      <rPr>
        <b/>
        <sz val="10"/>
        <rFont val="Comic Sans MS"/>
        <family val="4"/>
      </rPr>
      <t xml:space="preserve"> VALDIR BUGS</t>
    </r>
  </si>
  <si>
    <r>
      <t xml:space="preserve">Local : </t>
    </r>
    <r>
      <rPr>
        <b/>
        <sz val="10"/>
        <rFont val="Comic Sans MS"/>
        <family val="4"/>
      </rPr>
      <t xml:space="preserve"> RUA DOM PEDRO I/AVENIDA BRASIL</t>
    </r>
  </si>
  <si>
    <t>Execução de Estruturas de concreto Armado convencional, Fck = 25 Mpa</t>
  </si>
  <si>
    <t>Maravilha (SC), 24 de Janeiro de 2019.</t>
  </si>
  <si>
    <r>
      <t xml:space="preserve">Projeto : </t>
    </r>
    <r>
      <rPr>
        <b/>
        <sz val="10"/>
        <rFont val="Comic Sans MS"/>
        <family val="4"/>
      </rPr>
      <t xml:space="preserve"> MODULAÇÃO DE ROTATÓRIA e FAIXA DE TRAVESSIA ELEVADA</t>
    </r>
  </si>
  <si>
    <r>
      <t xml:space="preserve">Local : </t>
    </r>
    <r>
      <rPr>
        <b/>
        <sz val="10"/>
        <rFont val="Comic Sans MS"/>
        <family val="4"/>
      </rPr>
      <t xml:space="preserve"> VÁRIAS RUAS</t>
    </r>
  </si>
  <si>
    <r>
      <t xml:space="preserve">Local : </t>
    </r>
    <r>
      <rPr>
        <b/>
        <sz val="10"/>
        <rFont val="Comic Sans MS"/>
        <family val="4"/>
      </rPr>
      <t xml:space="preserve"> RUA DOM PEDRO I/RUA DOZE DE OUTUBRO</t>
    </r>
  </si>
  <si>
    <t>D = tabela DNIT/SICRO (Julho/2018) - com desoneração</t>
  </si>
  <si>
    <t xml:space="preserve"> - O valor do material e mão de obra foi obtida através da tab. do SINAPI c/ Desoneração - NOVEMBRO/2018</t>
  </si>
  <si>
    <r>
      <t xml:space="preserve"> - Cub referente mês de JANEIRO/2019 = </t>
    </r>
    <r>
      <rPr>
        <sz val="10.5"/>
        <color indexed="17"/>
        <rFont val="Comic Sans MS"/>
        <family val="4"/>
      </rPr>
      <t>R$ 1.832,98</t>
    </r>
  </si>
  <si>
    <t>ORÇAMENTO - Folha 03</t>
  </si>
  <si>
    <r>
      <t xml:space="preserve">Local : </t>
    </r>
    <r>
      <rPr>
        <b/>
        <sz val="10"/>
        <rFont val="Comic Sans MS"/>
        <family val="4"/>
      </rPr>
      <t xml:space="preserve"> RUA DOZE DE OUTUBRO/RUA SETE DE SETEMBRO</t>
    </r>
  </si>
  <si>
    <t>98504 S.</t>
  </si>
  <si>
    <t>Plantio de Grama em Placas</t>
  </si>
  <si>
    <t>1.1</t>
  </si>
  <si>
    <t>1.6</t>
  </si>
  <si>
    <t>1.7</t>
  </si>
  <si>
    <t>ORÇAMENTO - Folha 04</t>
  </si>
  <si>
    <r>
      <t xml:space="preserve">Projeto : </t>
    </r>
    <r>
      <rPr>
        <b/>
        <sz val="10"/>
        <rFont val="Comic Sans MS"/>
        <family val="4"/>
      </rPr>
      <t xml:space="preserve"> FAIXA DE TRAVESSIA ELEVADA</t>
    </r>
  </si>
  <si>
    <r>
      <t xml:space="preserve">Local : </t>
    </r>
    <r>
      <rPr>
        <b/>
        <sz val="10"/>
        <rFont val="Comic Sans MS"/>
        <family val="4"/>
      </rPr>
      <t xml:space="preserve"> RUA SETE DE SETEMBRO/RUA ANITA GARIBALDI</t>
    </r>
  </si>
  <si>
    <t>FAIXA DE TRAVESSIA ELEVADA</t>
  </si>
  <si>
    <t>4915667 D.</t>
  </si>
  <si>
    <t>Remoção Mecanizada de Revestimento Betuminoso</t>
  </si>
  <si>
    <t>COMPOSIÇÃO Nº 01</t>
  </si>
  <si>
    <t>CLASSE/TIPO</t>
  </si>
  <si>
    <t>CÓDIGOS</t>
  </si>
  <si>
    <t>DESCRIÇÃO</t>
  </si>
  <si>
    <t>UNIDADE</t>
  </si>
  <si>
    <t>COEFICIENTE</t>
  </si>
  <si>
    <t>SINAPI / NOVEMBRO - 2018</t>
  </si>
  <si>
    <t>TOTAL</t>
  </si>
  <si>
    <t>INSUMO</t>
  </si>
  <si>
    <t>M3</t>
  </si>
  <si>
    <t>1,1030000</t>
  </si>
  <si>
    <t>COMPOSICAO</t>
  </si>
  <si>
    <t>CARPINTEIRO DE FORMAS COM ENCARGOS COMPLEMENTARES</t>
  </si>
  <si>
    <t>H</t>
  </si>
  <si>
    <t>0,1740000</t>
  </si>
  <si>
    <t>PEDREIRO COM ENCARGOS COMPLEMENTARES</t>
  </si>
  <si>
    <t>SERVENTE COM ENCARGOS COMPLEMENTARES</t>
  </si>
  <si>
    <t>1,0450000</t>
  </si>
  <si>
    <t>VIBRADOR DE IMERSÃO, DIÂMETRO DE PONTEIRA 45MM, MOTOR ELÉTRICO TRIFÁSICO POTÊNCIA DE 2 CV - CHP DIURNO. AF_06/2015</t>
  </si>
  <si>
    <t>CHP</t>
  </si>
  <si>
    <t>0,0560000</t>
  </si>
  <si>
    <t>VIBRADOR DE IMERSÃO, DIÂMETRO DE PONTEIRA 45MM, MOTOR ELÉTRICO TRIFÁSICO POTÊNCIA DE 2 CV - CHI DIURNO. AF_06/2015</t>
  </si>
  <si>
    <t>CHI</t>
  </si>
  <si>
    <t>0,1180000</t>
  </si>
  <si>
    <t>∑ TOTAL</t>
  </si>
  <si>
    <t>CONCRETO USINADO BOMBEAVEL, CLASSE DE RESISTENCIA C35, COM BRITA 0 E 1, SLUMP =100 +/- 20 MM, INCLUI SERVICO DE BOMBEAMENTO (NBR 8953)</t>
  </si>
  <si>
    <t>Composição 01</t>
  </si>
  <si>
    <t>Remoção de Pavimentação</t>
  </si>
  <si>
    <t>Pavimentação Rampas</t>
  </si>
  <si>
    <t>Concetagem Tampa Canaleta</t>
  </si>
  <si>
    <t>Concretagem das Rampas de Acesso FCK 35 Mpa, com uso de bomba em edificação - Lançamento e Acabamento</t>
  </si>
  <si>
    <t>CONCRETAGEM DAS RAMPAS DE ACESSO, FCK = 35 MPA, COM USO DE BOMBA - LANÇAMENTO, ADENSAMENTO E ACABAMENTO. AF_12/2015</t>
  </si>
  <si>
    <t>Pavimentação Paver - Plataforma</t>
  </si>
  <si>
    <t>Sinalização Viária Vertical</t>
  </si>
  <si>
    <t>Sinalização Viária Horizontal</t>
  </si>
  <si>
    <t>1.8</t>
  </si>
  <si>
    <t>1.9</t>
  </si>
  <si>
    <t>93031 CH.</t>
  </si>
  <si>
    <t>Execução de Passeio em piso intertravado, com bloco retangular de 20x10 cm cor natural, espessura de 10 cm, com colchão de pó de pedra espessura 5 cm e rejunte de pó de pedra</t>
  </si>
  <si>
    <t>Execução de Passeio em piso intertravado, com bloco retangular de 25x10 cm DIRECIONAL, espessura de 10 cm, com colchão de pó de pedra espessura 5 cm e rejunte de pó de pedra</t>
  </si>
  <si>
    <t>93033 CH.</t>
  </si>
  <si>
    <t>72947 S.</t>
  </si>
  <si>
    <t>Sinalização Horizontal com tinta Retrorefletiva a base de resina acrilica com microesferas de vidro</t>
  </si>
  <si>
    <t>34723 I.</t>
  </si>
  <si>
    <t>Placa de Sinalização em Chapa de Aço num 16 pintura refletiva com Poste de aço</t>
  </si>
  <si>
    <t>ORÇAMENTO - Folha 05</t>
  </si>
  <si>
    <r>
      <t xml:space="preserve">Local : </t>
    </r>
    <r>
      <rPr>
        <b/>
        <sz val="10"/>
        <rFont val="Comic Sans MS"/>
        <family val="4"/>
      </rPr>
      <t xml:space="preserve"> RUA BARÃO DO RIO BRANCO/RUA SARGENTO TICIANE</t>
    </r>
  </si>
  <si>
    <t>ORÇAMENTO - Folha 06</t>
  </si>
  <si>
    <r>
      <t xml:space="preserve">Local : </t>
    </r>
    <r>
      <rPr>
        <b/>
        <sz val="10"/>
        <rFont val="Comic Sans MS"/>
        <family val="4"/>
      </rPr>
      <t xml:space="preserve"> RUA RUA BARÃO DO RIO BRANCO/AVENIDA BRASIL</t>
    </r>
  </si>
  <si>
    <t>ORÇAMENTO - Folha 07</t>
  </si>
  <si>
    <r>
      <t xml:space="preserve">Local : </t>
    </r>
    <r>
      <rPr>
        <b/>
        <sz val="10"/>
        <rFont val="Comic Sans MS"/>
        <family val="4"/>
      </rPr>
      <t xml:space="preserve"> RUA BARÃO DO RIO BRANCO/RUA LA SALLE</t>
    </r>
  </si>
  <si>
    <t>ORÇAMENTO - Folha 08</t>
  </si>
  <si>
    <r>
      <t xml:space="preserve">Local : </t>
    </r>
    <r>
      <rPr>
        <b/>
        <sz val="10"/>
        <rFont val="Comic Sans MS"/>
        <family val="4"/>
      </rPr>
      <t xml:space="preserve"> RUA LA SALLE/RUA ANITA GARIBALDI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</si>
</sst>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164" formatCode="#,##0.00;[Red]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[Red]0.00"/>
    <numFmt numFmtId="168" formatCode="0.00\ &quot;m³&quot;"/>
    <numFmt numFmtId="169" formatCode="0.00\ &quot;Kg&quot;"/>
    <numFmt numFmtId="170" formatCode="0.00\ &quot;Kg/m³&quot;"/>
    <numFmt numFmtId="171" formatCode="0.00\ &quot;m²&quot;"/>
    <numFmt numFmtId="172" formatCode="0.00\ &quot;m²/m³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i/>
      <sz val="10"/>
      <name val="Comic Sans MS"/>
      <family val="4"/>
    </font>
    <font>
      <b/>
      <u/>
      <sz val="10"/>
      <name val="Comic Sans MS"/>
      <family val="4"/>
    </font>
    <font>
      <sz val="8"/>
      <name val="Comic Sans MS"/>
      <family val="4"/>
    </font>
    <font>
      <b/>
      <sz val="10"/>
      <color rgb="FFFF0000"/>
      <name val="Comic Sans MS"/>
      <family val="4"/>
    </font>
    <font>
      <sz val="10.5"/>
      <name val="Comic Sans MS"/>
      <family val="4"/>
    </font>
    <font>
      <sz val="10.5"/>
      <color indexed="17"/>
      <name val="Comic Sans MS"/>
      <family val="4"/>
    </font>
    <font>
      <b/>
      <i/>
      <u/>
      <sz val="28"/>
      <name val="Broadway"/>
      <family val="5"/>
    </font>
    <font>
      <b/>
      <u/>
      <sz val="12"/>
      <name val="Arial"/>
      <family val="2"/>
    </font>
    <font>
      <b/>
      <sz val="8"/>
      <name val="Comic Sans MS"/>
      <family val="4"/>
    </font>
    <font>
      <sz val="11"/>
      <name val="Trebuchet MS"/>
      <family val="2"/>
    </font>
    <font>
      <b/>
      <u/>
      <sz val="16"/>
      <name val="Comic Sans MS"/>
      <family val="4"/>
    </font>
    <font>
      <sz val="11"/>
      <name val="Comic Sans MS"/>
      <family val="4"/>
    </font>
    <font>
      <b/>
      <u/>
      <sz val="14"/>
      <name val="Comic Sans MS"/>
      <family val="4"/>
    </font>
    <font>
      <b/>
      <i/>
      <sz val="11"/>
      <name val="Comic Sans MS"/>
      <family val="4"/>
    </font>
    <font>
      <b/>
      <sz val="11"/>
      <name val="Comic Sans MS"/>
      <family val="4"/>
    </font>
    <font>
      <b/>
      <sz val="11"/>
      <color indexed="10"/>
      <name val="Comic Sans MS"/>
      <family val="4"/>
    </font>
    <font>
      <sz val="12"/>
      <name val="Comic Sans MS"/>
      <family val="4"/>
    </font>
    <font>
      <sz val="9"/>
      <name val="Comic Sans MS"/>
      <family val="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Comic Sans MS"/>
      <family val="4"/>
    </font>
    <font>
      <b/>
      <sz val="10"/>
      <color rgb="FF0070C0"/>
      <name val="Comic Sans MS"/>
      <family val="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3" fillId="0" borderId="0"/>
    <xf numFmtId="165" fontId="4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1" fillId="0" borderId="0"/>
    <xf numFmtId="0" fontId="31" fillId="0" borderId="0"/>
  </cellStyleXfs>
  <cellXfs count="191">
    <xf numFmtId="0" fontId="0" fillId="0" borderId="0" xfId="0"/>
    <xf numFmtId="164" fontId="0" fillId="0" borderId="0" xfId="0" applyNumberFormat="1"/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4" fontId="5" fillId="0" borderId="0" xfId="0" applyNumberFormat="1" applyFont="1" applyBorder="1"/>
    <xf numFmtId="4" fontId="5" fillId="0" borderId="0" xfId="0" applyNumberFormat="1" applyFont="1"/>
    <xf numFmtId="4" fontId="6" fillId="0" borderId="0" xfId="0" applyNumberFormat="1" applyFont="1" applyBorder="1"/>
    <xf numFmtId="4" fontId="7" fillId="0" borderId="0" xfId="0" applyNumberFormat="1" applyFont="1" applyBorder="1"/>
    <xf numFmtId="164" fontId="6" fillId="0" borderId="0" xfId="0" applyNumberFormat="1" applyFont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6" fillId="0" borderId="9" xfId="0" applyFont="1" applyFill="1" applyBorder="1"/>
    <xf numFmtId="4" fontId="6" fillId="0" borderId="9" xfId="0" applyNumberFormat="1" applyFont="1" applyFill="1" applyBorder="1" applyAlignment="1">
      <alignment horizontal="center"/>
    </xf>
    <xf numFmtId="4" fontId="6" fillId="0" borderId="11" xfId="0" applyNumberFormat="1" applyFont="1" applyFill="1" applyBorder="1" applyAlignment="1">
      <alignment horizontal="center"/>
    </xf>
    <xf numFmtId="4" fontId="6" fillId="0" borderId="12" xfId="0" applyNumberFormat="1" applyFont="1" applyFill="1" applyBorder="1" applyAlignment="1">
      <alignment horizontal="center"/>
    </xf>
    <xf numFmtId="4" fontId="5" fillId="0" borderId="2" xfId="0" applyNumberFormat="1" applyFont="1" applyBorder="1"/>
    <xf numFmtId="164" fontId="5" fillId="0" borderId="2" xfId="0" applyNumberFormat="1" applyFont="1" applyBorder="1"/>
    <xf numFmtId="4" fontId="8" fillId="0" borderId="6" xfId="0" applyNumberFormat="1" applyFont="1" applyBorder="1"/>
    <xf numFmtId="0" fontId="5" fillId="0" borderId="0" xfId="0" applyFont="1" applyBorder="1"/>
    <xf numFmtId="164" fontId="5" fillId="0" borderId="0" xfId="0" applyNumberFormat="1" applyFont="1" applyBorder="1"/>
    <xf numFmtId="4" fontId="5" fillId="0" borderId="17" xfId="0" applyNumberFormat="1" applyFont="1" applyBorder="1"/>
    <xf numFmtId="0" fontId="6" fillId="0" borderId="0" xfId="0" applyFont="1" applyBorder="1"/>
    <xf numFmtId="4" fontId="0" fillId="0" borderId="0" xfId="0" applyNumberFormat="1"/>
    <xf numFmtId="4" fontId="5" fillId="0" borderId="18" xfId="0" applyNumberFormat="1" applyFont="1" applyBorder="1"/>
    <xf numFmtId="10" fontId="5" fillId="0" borderId="0" xfId="0" applyNumberFormat="1" applyFont="1" applyBorder="1"/>
    <xf numFmtId="4" fontId="9" fillId="0" borderId="0" xfId="0" applyNumberFormat="1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20" xfId="0" applyFont="1" applyBorder="1" applyAlignment="1"/>
    <xf numFmtId="0" fontId="11" fillId="0" borderId="0" xfId="0" applyFont="1"/>
    <xf numFmtId="4" fontId="11" fillId="0" borderId="0" xfId="0" applyNumberFormat="1" applyFont="1"/>
    <xf numFmtId="10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0" fontId="11" fillId="0" borderId="0" xfId="0" applyFont="1" applyBorder="1"/>
    <xf numFmtId="10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0" fontId="6" fillId="0" borderId="22" xfId="0" applyFont="1" applyBorder="1"/>
    <xf numFmtId="0" fontId="6" fillId="0" borderId="2" xfId="0" applyFont="1" applyBorder="1"/>
    <xf numFmtId="4" fontId="6" fillId="0" borderId="2" xfId="0" applyNumberFormat="1" applyFont="1" applyBorder="1"/>
    <xf numFmtId="10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19" xfId="0" applyFont="1" applyBorder="1"/>
    <xf numFmtId="0" fontId="5" fillId="0" borderId="17" xfId="0" applyFont="1" applyBorder="1"/>
    <xf numFmtId="10" fontId="5" fillId="0" borderId="17" xfId="0" applyNumberFormat="1" applyFont="1" applyFill="1" applyBorder="1" applyAlignment="1">
      <alignment horizontal="center"/>
    </xf>
    <xf numFmtId="4" fontId="5" fillId="0" borderId="17" xfId="0" applyNumberFormat="1" applyFont="1" applyFill="1" applyBorder="1"/>
    <xf numFmtId="4" fontId="0" fillId="0" borderId="0" xfId="0" applyNumberFormat="1" applyBorder="1"/>
    <xf numFmtId="10" fontId="6" fillId="0" borderId="0" xfId="0" applyNumberFormat="1" applyFont="1" applyAlignment="1">
      <alignment horizontal="center"/>
    </xf>
    <xf numFmtId="10" fontId="6" fillId="0" borderId="4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left"/>
    </xf>
    <xf numFmtId="10" fontId="6" fillId="0" borderId="9" xfId="0" applyNumberFormat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/>
    </xf>
    <xf numFmtId="10" fontId="5" fillId="0" borderId="2" xfId="0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4" fontId="6" fillId="0" borderId="6" xfId="0" applyNumberFormat="1" applyFont="1" applyBorder="1"/>
    <xf numFmtId="0" fontId="8" fillId="0" borderId="0" xfId="0" applyFont="1"/>
    <xf numFmtId="0" fontId="5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Border="1" applyAlignment="1">
      <alignment vertical="center"/>
    </xf>
    <xf numFmtId="10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" fontId="6" fillId="0" borderId="0" xfId="0" applyNumberFormat="1" applyFont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4" fontId="5" fillId="0" borderId="0" xfId="0" applyNumberFormat="1" applyFont="1" applyFill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5" fillId="0" borderId="17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6" fillId="0" borderId="9" xfId="0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4" fontId="5" fillId="0" borderId="0" xfId="0" applyNumberFormat="1" applyFont="1" applyAlignment="1">
      <alignment wrapText="1"/>
    </xf>
    <xf numFmtId="0" fontId="16" fillId="0" borderId="0" xfId="1" applyFont="1"/>
    <xf numFmtId="167" fontId="16" fillId="0" borderId="0" xfId="1" applyNumberFormat="1" applyFont="1"/>
    <xf numFmtId="164" fontId="16" fillId="0" borderId="0" xfId="1" applyNumberFormat="1" applyFont="1"/>
    <xf numFmtId="0" fontId="4" fillId="0" borderId="0" xfId="1"/>
    <xf numFmtId="0" fontId="18" fillId="0" borderId="0" xfId="1" applyFont="1"/>
    <xf numFmtId="167" fontId="19" fillId="0" borderId="0" xfId="1" applyNumberFormat="1" applyFont="1"/>
    <xf numFmtId="164" fontId="18" fillId="0" borderId="0" xfId="1" applyNumberFormat="1" applyFont="1"/>
    <xf numFmtId="0" fontId="5" fillId="0" borderId="0" xfId="1" applyFont="1"/>
    <xf numFmtId="167" fontId="18" fillId="0" borderId="0" xfId="1" applyNumberFormat="1" applyFont="1"/>
    <xf numFmtId="0" fontId="20" fillId="3" borderId="23" xfId="1" applyFont="1" applyFill="1" applyBorder="1" applyAlignment="1">
      <alignment horizontal="center"/>
    </xf>
    <xf numFmtId="167" fontId="20" fillId="3" borderId="23" xfId="1" applyNumberFormat="1" applyFont="1" applyFill="1" applyBorder="1" applyAlignment="1">
      <alignment horizontal="center"/>
    </xf>
    <xf numFmtId="164" fontId="20" fillId="3" borderId="23" xfId="1" applyNumberFormat="1" applyFont="1" applyFill="1" applyBorder="1" applyAlignment="1">
      <alignment horizontal="center"/>
    </xf>
    <xf numFmtId="0" fontId="18" fillId="0" borderId="22" xfId="1" applyFont="1" applyBorder="1" applyAlignment="1">
      <alignment horizontal="center"/>
    </xf>
    <xf numFmtId="167" fontId="21" fillId="0" borderId="24" xfId="1" applyNumberFormat="1" applyFont="1" applyBorder="1" applyAlignment="1">
      <alignment horizontal="left"/>
    </xf>
    <xf numFmtId="164" fontId="18" fillId="0" borderId="24" xfId="1" applyNumberFormat="1" applyFont="1" applyBorder="1" applyAlignment="1">
      <alignment horizontal="right"/>
    </xf>
    <xf numFmtId="0" fontId="18" fillId="0" borderId="25" xfId="1" applyFont="1" applyBorder="1" applyAlignment="1">
      <alignment horizontal="center"/>
    </xf>
    <xf numFmtId="164" fontId="18" fillId="0" borderId="26" xfId="1" applyNumberFormat="1" applyFont="1" applyBorder="1" applyAlignment="1">
      <alignment horizontal="right"/>
    </xf>
    <xf numFmtId="0" fontId="18" fillId="0" borderId="26" xfId="1" applyFont="1" applyBorder="1" applyAlignment="1">
      <alignment horizontal="left"/>
    </xf>
    <xf numFmtId="167" fontId="18" fillId="0" borderId="27" xfId="1" applyNumberFormat="1" applyFont="1" applyBorder="1" applyAlignment="1">
      <alignment horizontal="left"/>
    </xf>
    <xf numFmtId="0" fontId="22" fillId="3" borderId="13" xfId="1" applyFont="1" applyFill="1" applyBorder="1" applyAlignment="1">
      <alignment horizontal="center"/>
    </xf>
    <xf numFmtId="167" fontId="20" fillId="3" borderId="23" xfId="1" applyNumberFormat="1" applyFont="1" applyFill="1" applyBorder="1" applyAlignment="1">
      <alignment horizontal="left"/>
    </xf>
    <xf numFmtId="164" fontId="21" fillId="3" borderId="23" xfId="1" applyNumberFormat="1" applyFont="1" applyFill="1" applyBorder="1" applyAlignment="1">
      <alignment horizontal="right"/>
    </xf>
    <xf numFmtId="167" fontId="18" fillId="0" borderId="0" xfId="1" applyNumberFormat="1" applyFont="1" applyAlignment="1">
      <alignment horizontal="right"/>
    </xf>
    <xf numFmtId="164" fontId="4" fillId="0" borderId="0" xfId="1" applyNumberFormat="1"/>
    <xf numFmtId="0" fontId="6" fillId="0" borderId="21" xfId="1" applyFont="1" applyBorder="1" applyAlignment="1">
      <alignment horizontal="center"/>
    </xf>
    <xf numFmtId="0" fontId="6" fillId="0" borderId="0" xfId="1" applyFont="1" applyBorder="1" applyAlignment="1"/>
    <xf numFmtId="0" fontId="5" fillId="0" borderId="0" xfId="1" applyFont="1" applyAlignment="1">
      <alignment horizontal="center"/>
    </xf>
    <xf numFmtId="0" fontId="5" fillId="0" borderId="0" xfId="1" applyFont="1" applyAlignment="1"/>
    <xf numFmtId="4" fontId="5" fillId="0" borderId="0" xfId="1" applyNumberFormat="1" applyFont="1" applyAlignment="1">
      <alignment horizontal="center"/>
    </xf>
    <xf numFmtId="167" fontId="5" fillId="0" borderId="0" xfId="1" applyNumberFormat="1" applyFont="1"/>
    <xf numFmtId="0" fontId="23" fillId="0" borderId="0" xfId="1" applyFont="1" applyAlignment="1">
      <alignment horizontal="center"/>
    </xf>
    <xf numFmtId="167" fontId="4" fillId="0" borderId="0" xfId="1" applyNumberFormat="1"/>
    <xf numFmtId="0" fontId="6" fillId="3" borderId="13" xfId="0" applyFont="1" applyFill="1" applyBorder="1"/>
    <xf numFmtId="0" fontId="6" fillId="3" borderId="14" xfId="0" applyFont="1" applyFill="1" applyBorder="1"/>
    <xf numFmtId="164" fontId="6" fillId="3" borderId="14" xfId="0" applyNumberFormat="1" applyFont="1" applyFill="1" applyBorder="1"/>
    <xf numFmtId="0" fontId="6" fillId="3" borderId="15" xfId="0" applyFont="1" applyFill="1" applyBorder="1"/>
    <xf numFmtId="0" fontId="10" fillId="3" borderId="13" xfId="0" applyFont="1" applyFill="1" applyBorder="1"/>
    <xf numFmtId="0" fontId="10" fillId="3" borderId="14" xfId="0" applyFont="1" applyFill="1" applyBorder="1"/>
    <xf numFmtId="164" fontId="10" fillId="3" borderId="14" xfId="0" applyNumberFormat="1" applyFont="1" applyFill="1" applyBorder="1"/>
    <xf numFmtId="4" fontId="6" fillId="3" borderId="14" xfId="0" applyNumberFormat="1" applyFont="1" applyFill="1" applyBorder="1" applyAlignment="1">
      <alignment horizontal="center"/>
    </xf>
    <xf numFmtId="10" fontId="6" fillId="3" borderId="14" xfId="0" applyNumberFormat="1" applyFont="1" applyFill="1" applyBorder="1" applyAlignment="1">
      <alignment horizontal="center"/>
    </xf>
    <xf numFmtId="164" fontId="5" fillId="3" borderId="14" xfId="0" applyNumberFormat="1" applyFont="1" applyFill="1" applyBorder="1"/>
    <xf numFmtId="4" fontId="5" fillId="3" borderId="14" xfId="0" applyNumberFormat="1" applyFont="1" applyFill="1" applyBorder="1"/>
    <xf numFmtId="4" fontId="14" fillId="3" borderId="15" xfId="0" applyNumberFormat="1" applyFont="1" applyFill="1" applyBorder="1"/>
    <xf numFmtId="0" fontId="18" fillId="0" borderId="25" xfId="1" applyFont="1" applyBorder="1" applyAlignment="1">
      <alignment horizontal="center" vertical="center"/>
    </xf>
    <xf numFmtId="0" fontId="24" fillId="0" borderId="25" xfId="1" applyFont="1" applyBorder="1" applyAlignment="1">
      <alignment horizontal="center" vertical="center"/>
    </xf>
    <xf numFmtId="167" fontId="18" fillId="0" borderId="26" xfId="1" applyNumberFormat="1" applyFont="1" applyBorder="1" applyAlignment="1">
      <alignment horizontal="left" vertical="center"/>
    </xf>
    <xf numFmtId="164" fontId="18" fillId="0" borderId="26" xfId="1" applyNumberFormat="1" applyFont="1" applyBorder="1" applyAlignment="1">
      <alignment horizontal="right" vertical="center"/>
    </xf>
    <xf numFmtId="0" fontId="24" fillId="0" borderId="25" xfId="1" applyFont="1" applyBorder="1" applyAlignment="1">
      <alignment horizontal="center" vertical="center" wrapText="1"/>
    </xf>
    <xf numFmtId="0" fontId="27" fillId="0" borderId="9" xfId="0" applyFont="1" applyFill="1" applyBorder="1" applyAlignment="1">
      <alignment vertical="center"/>
    </xf>
    <xf numFmtId="164" fontId="27" fillId="0" borderId="9" xfId="0" applyNumberFormat="1" applyFont="1" applyFill="1" applyBorder="1" applyAlignment="1">
      <alignment vertical="center"/>
    </xf>
    <xf numFmtId="0" fontId="28" fillId="0" borderId="9" xfId="0" applyFont="1" applyBorder="1" applyAlignment="1">
      <alignment vertical="center"/>
    </xf>
    <xf numFmtId="164" fontId="28" fillId="0" borderId="9" xfId="0" applyNumberFormat="1" applyFont="1" applyBorder="1" applyAlignment="1">
      <alignment vertical="center"/>
    </xf>
    <xf numFmtId="0" fontId="1" fillId="0" borderId="0" xfId="8"/>
    <xf numFmtId="0" fontId="1" fillId="0" borderId="0" xfId="8" applyAlignment="1">
      <alignment horizontal="left" vertical="center" wrapText="1"/>
    </xf>
    <xf numFmtId="0" fontId="29" fillId="0" borderId="0" xfId="8" applyFont="1" applyAlignment="1">
      <alignment horizontal="left" vertical="center"/>
    </xf>
    <xf numFmtId="0" fontId="26" fillId="0" borderId="0" xfId="8" applyFont="1" applyAlignment="1">
      <alignment horizontal="left" vertical="center" wrapText="1"/>
    </xf>
    <xf numFmtId="0" fontId="26" fillId="0" borderId="0" xfId="8" applyFont="1" applyAlignment="1">
      <alignment horizontal="left" vertical="center"/>
    </xf>
    <xf numFmtId="0" fontId="26" fillId="0" borderId="0" xfId="8" applyFont="1" applyBorder="1" applyAlignment="1">
      <alignment horizontal="left" vertical="center" wrapText="1"/>
    </xf>
    <xf numFmtId="0" fontId="34" fillId="0" borderId="0" xfId="9" applyFont="1" applyFill="1" applyBorder="1" applyAlignment="1">
      <alignment horizontal="center" vertical="center" wrapText="1"/>
    </xf>
    <xf numFmtId="4" fontId="34" fillId="0" borderId="0" xfId="9" applyNumberFormat="1" applyFont="1" applyFill="1" applyBorder="1" applyAlignment="1">
      <alignment horizontal="center" vertical="center" wrapText="1"/>
    </xf>
    <xf numFmtId="0" fontId="34" fillId="0" borderId="0" xfId="8" applyFont="1" applyFill="1" applyBorder="1" applyAlignment="1">
      <alignment horizontal="center" vertical="center" wrapText="1"/>
    </xf>
    <xf numFmtId="0" fontId="35" fillId="0" borderId="0" xfId="8" applyFont="1" applyFill="1" applyBorder="1" applyAlignment="1">
      <alignment horizontal="center" vertical="center" wrapText="1"/>
    </xf>
    <xf numFmtId="0" fontId="36" fillId="6" borderId="28" xfId="9" applyFont="1" applyFill="1" applyBorder="1" applyAlignment="1">
      <alignment horizontal="center" vertical="center" wrapText="1"/>
    </xf>
    <xf numFmtId="0" fontId="36" fillId="6" borderId="28" xfId="9" applyFont="1" applyFill="1" applyBorder="1" applyAlignment="1">
      <alignment horizontal="left" vertical="center" wrapText="1"/>
    </xf>
    <xf numFmtId="4" fontId="36" fillId="6" borderId="28" xfId="9" applyNumberFormat="1" applyFont="1" applyFill="1" applyBorder="1" applyAlignment="1">
      <alignment horizontal="center" vertical="center" wrapText="1"/>
    </xf>
    <xf numFmtId="44" fontId="37" fillId="7" borderId="28" xfId="8" applyNumberFormat="1" applyFont="1" applyFill="1" applyBorder="1" applyAlignment="1">
      <alignment horizontal="left" vertical="center"/>
    </xf>
    <xf numFmtId="44" fontId="38" fillId="0" borderId="28" xfId="8" applyNumberFormat="1" applyFont="1" applyBorder="1" applyAlignment="1">
      <alignment horizontal="left" vertical="center"/>
    </xf>
    <xf numFmtId="44" fontId="1" fillId="0" borderId="0" xfId="8" applyNumberFormat="1"/>
    <xf numFmtId="0" fontId="38" fillId="0" borderId="0" xfId="8" applyFont="1" applyBorder="1" applyAlignment="1">
      <alignment horizontal="center"/>
    </xf>
    <xf numFmtId="0" fontId="38" fillId="0" borderId="0" xfId="8" applyFont="1"/>
    <xf numFmtId="0" fontId="38" fillId="0" borderId="0" xfId="8" applyFont="1" applyAlignment="1">
      <alignment horizontal="center"/>
    </xf>
    <xf numFmtId="0" fontId="38" fillId="0" borderId="28" xfId="8" applyFont="1" applyBorder="1"/>
    <xf numFmtId="44" fontId="37" fillId="0" borderId="28" xfId="8" applyNumberFormat="1" applyFont="1" applyFill="1" applyBorder="1"/>
    <xf numFmtId="0" fontId="39" fillId="0" borderId="0" xfId="8" applyFont="1" applyAlignment="1">
      <alignment horizontal="center"/>
    </xf>
    <xf numFmtId="0" fontId="39" fillId="0" borderId="0" xfId="8" applyFont="1"/>
    <xf numFmtId="0" fontId="40" fillId="0" borderId="0" xfId="8" applyFont="1"/>
    <xf numFmtId="168" fontId="39" fillId="0" borderId="0" xfId="8" applyNumberFormat="1" applyFont="1" applyAlignment="1"/>
    <xf numFmtId="169" fontId="39" fillId="0" borderId="0" xfId="8" applyNumberFormat="1" applyFont="1"/>
    <xf numFmtId="170" fontId="39" fillId="0" borderId="0" xfId="8" applyNumberFormat="1" applyFont="1" applyAlignment="1">
      <alignment horizontal="center"/>
    </xf>
    <xf numFmtId="169" fontId="1" fillId="0" borderId="0" xfId="8" applyNumberFormat="1"/>
    <xf numFmtId="170" fontId="1" fillId="0" borderId="0" xfId="8" applyNumberFormat="1" applyAlignment="1">
      <alignment horizontal="center"/>
    </xf>
    <xf numFmtId="0" fontId="25" fillId="0" borderId="0" xfId="8" applyFont="1"/>
    <xf numFmtId="0" fontId="1" fillId="0" borderId="0" xfId="8" applyFont="1"/>
    <xf numFmtId="171" fontId="1" fillId="0" borderId="0" xfId="8" applyNumberFormat="1"/>
    <xf numFmtId="172" fontId="1" fillId="0" borderId="0" xfId="8" applyNumberFormat="1" applyAlignment="1">
      <alignment horizontal="center" vertical="center"/>
    </xf>
    <xf numFmtId="167" fontId="17" fillId="2" borderId="13" xfId="1" applyNumberFormat="1" applyFont="1" applyFill="1" applyBorder="1" applyAlignment="1">
      <alignment horizontal="center"/>
    </xf>
    <xf numFmtId="167" fontId="17" fillId="2" borderId="14" xfId="1" applyNumberFormat="1" applyFont="1" applyFill="1" applyBorder="1" applyAlignment="1">
      <alignment horizontal="center"/>
    </xf>
    <xf numFmtId="167" fontId="17" fillId="2" borderId="15" xfId="1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30" fillId="0" borderId="28" xfId="8" applyFont="1" applyFill="1" applyBorder="1" applyAlignment="1">
      <alignment horizontal="left" vertical="center" wrapText="1"/>
    </xf>
    <xf numFmtId="0" fontId="32" fillId="4" borderId="28" xfId="9" applyFont="1" applyFill="1" applyBorder="1" applyAlignment="1">
      <alignment horizontal="center" vertical="center" wrapText="1"/>
    </xf>
    <xf numFmtId="4" fontId="32" fillId="4" borderId="28" xfId="9" applyNumberFormat="1" applyFont="1" applyFill="1" applyBorder="1" applyAlignment="1">
      <alignment horizontal="center" vertical="center" wrapText="1"/>
    </xf>
    <xf numFmtId="0" fontId="33" fillId="5" borderId="28" xfId="8" applyFont="1" applyFill="1" applyBorder="1" applyAlignment="1">
      <alignment horizontal="center" vertical="center" wrapText="1"/>
    </xf>
  </cellXfs>
  <cellStyles count="10">
    <cellStyle name="Moeda 2" xfId="3"/>
    <cellStyle name="Normal" xfId="0" builtinId="0"/>
    <cellStyle name="Normal 2" xfId="1"/>
    <cellStyle name="Normal 3" xfId="2"/>
    <cellStyle name="Normal 4" xfId="4"/>
    <cellStyle name="Normal 5" xfId="7"/>
    <cellStyle name="Normal 6" xfId="8"/>
    <cellStyle name="Normal_Pesquisa no referencial 10 de maio de 2013" xfId="9"/>
    <cellStyle name="Porcentagem 2" xfId="5"/>
    <cellStyle name="Vírgula 2" xfId="6"/>
  </cellStyles>
  <dxfs count="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40"/>
  <sheetViews>
    <sheetView tabSelected="1" workbookViewId="0">
      <selection activeCell="N26" sqref="N26"/>
    </sheetView>
  </sheetViews>
  <sheetFormatPr defaultRowHeight="12.75" x14ac:dyDescent="0.2"/>
  <cols>
    <col min="1" max="2" width="9.140625" style="96"/>
    <col min="3" max="3" width="6.7109375" style="96" customWidth="1"/>
    <col min="4" max="4" width="15" style="96" customWidth="1"/>
    <col min="5" max="5" width="57.5703125" style="124" customWidth="1"/>
    <col min="6" max="6" width="12.42578125" style="116" bestFit="1" customWidth="1"/>
    <col min="7" max="7" width="11" style="96" bestFit="1" customWidth="1"/>
    <col min="8" max="259" width="9.140625" style="96"/>
    <col min="260" max="260" width="6.7109375" style="96" customWidth="1"/>
    <col min="261" max="261" width="49.5703125" style="96" customWidth="1"/>
    <col min="262" max="262" width="12.42578125" style="96" bestFit="1" customWidth="1"/>
    <col min="263" max="263" width="11" style="96" bestFit="1" customWidth="1"/>
    <col min="264" max="515" width="9.140625" style="96"/>
    <col min="516" max="516" width="6.7109375" style="96" customWidth="1"/>
    <col min="517" max="517" width="49.5703125" style="96" customWidth="1"/>
    <col min="518" max="518" width="12.42578125" style="96" bestFit="1" customWidth="1"/>
    <col min="519" max="519" width="11" style="96" bestFit="1" customWidth="1"/>
    <col min="520" max="771" width="9.140625" style="96"/>
    <col min="772" max="772" width="6.7109375" style="96" customWidth="1"/>
    <col min="773" max="773" width="49.5703125" style="96" customWidth="1"/>
    <col min="774" max="774" width="12.42578125" style="96" bestFit="1" customWidth="1"/>
    <col min="775" max="775" width="11" style="96" bestFit="1" customWidth="1"/>
    <col min="776" max="1027" width="9.140625" style="96"/>
    <col min="1028" max="1028" width="6.7109375" style="96" customWidth="1"/>
    <col min="1029" max="1029" width="49.5703125" style="96" customWidth="1"/>
    <col min="1030" max="1030" width="12.42578125" style="96" bestFit="1" customWidth="1"/>
    <col min="1031" max="1031" width="11" style="96" bestFit="1" customWidth="1"/>
    <col min="1032" max="1283" width="9.140625" style="96"/>
    <col min="1284" max="1284" width="6.7109375" style="96" customWidth="1"/>
    <col min="1285" max="1285" width="49.5703125" style="96" customWidth="1"/>
    <col min="1286" max="1286" width="12.42578125" style="96" bestFit="1" customWidth="1"/>
    <col min="1287" max="1287" width="11" style="96" bestFit="1" customWidth="1"/>
    <col min="1288" max="1539" width="9.140625" style="96"/>
    <col min="1540" max="1540" width="6.7109375" style="96" customWidth="1"/>
    <col min="1541" max="1541" width="49.5703125" style="96" customWidth="1"/>
    <col min="1542" max="1542" width="12.42578125" style="96" bestFit="1" customWidth="1"/>
    <col min="1543" max="1543" width="11" style="96" bestFit="1" customWidth="1"/>
    <col min="1544" max="1795" width="9.140625" style="96"/>
    <col min="1796" max="1796" width="6.7109375" style="96" customWidth="1"/>
    <col min="1797" max="1797" width="49.5703125" style="96" customWidth="1"/>
    <col min="1798" max="1798" width="12.42578125" style="96" bestFit="1" customWidth="1"/>
    <col min="1799" max="1799" width="11" style="96" bestFit="1" customWidth="1"/>
    <col min="1800" max="2051" width="9.140625" style="96"/>
    <col min="2052" max="2052" width="6.7109375" style="96" customWidth="1"/>
    <col min="2053" max="2053" width="49.5703125" style="96" customWidth="1"/>
    <col min="2054" max="2054" width="12.42578125" style="96" bestFit="1" customWidth="1"/>
    <col min="2055" max="2055" width="11" style="96" bestFit="1" customWidth="1"/>
    <col min="2056" max="2307" width="9.140625" style="96"/>
    <col min="2308" max="2308" width="6.7109375" style="96" customWidth="1"/>
    <col min="2309" max="2309" width="49.5703125" style="96" customWidth="1"/>
    <col min="2310" max="2310" width="12.42578125" style="96" bestFit="1" customWidth="1"/>
    <col min="2311" max="2311" width="11" style="96" bestFit="1" customWidth="1"/>
    <col min="2312" max="2563" width="9.140625" style="96"/>
    <col min="2564" max="2564" width="6.7109375" style="96" customWidth="1"/>
    <col min="2565" max="2565" width="49.5703125" style="96" customWidth="1"/>
    <col min="2566" max="2566" width="12.42578125" style="96" bestFit="1" customWidth="1"/>
    <col min="2567" max="2567" width="11" style="96" bestFit="1" customWidth="1"/>
    <col min="2568" max="2819" width="9.140625" style="96"/>
    <col min="2820" max="2820" width="6.7109375" style="96" customWidth="1"/>
    <col min="2821" max="2821" width="49.5703125" style="96" customWidth="1"/>
    <col min="2822" max="2822" width="12.42578125" style="96" bestFit="1" customWidth="1"/>
    <col min="2823" max="2823" width="11" style="96" bestFit="1" customWidth="1"/>
    <col min="2824" max="3075" width="9.140625" style="96"/>
    <col min="3076" max="3076" width="6.7109375" style="96" customWidth="1"/>
    <col min="3077" max="3077" width="49.5703125" style="96" customWidth="1"/>
    <col min="3078" max="3078" width="12.42578125" style="96" bestFit="1" customWidth="1"/>
    <col min="3079" max="3079" width="11" style="96" bestFit="1" customWidth="1"/>
    <col min="3080" max="3331" width="9.140625" style="96"/>
    <col min="3332" max="3332" width="6.7109375" style="96" customWidth="1"/>
    <col min="3333" max="3333" width="49.5703125" style="96" customWidth="1"/>
    <col min="3334" max="3334" width="12.42578125" style="96" bestFit="1" customWidth="1"/>
    <col min="3335" max="3335" width="11" style="96" bestFit="1" customWidth="1"/>
    <col min="3336" max="3587" width="9.140625" style="96"/>
    <col min="3588" max="3588" width="6.7109375" style="96" customWidth="1"/>
    <col min="3589" max="3589" width="49.5703125" style="96" customWidth="1"/>
    <col min="3590" max="3590" width="12.42578125" style="96" bestFit="1" customWidth="1"/>
    <col min="3591" max="3591" width="11" style="96" bestFit="1" customWidth="1"/>
    <col min="3592" max="3843" width="9.140625" style="96"/>
    <col min="3844" max="3844" width="6.7109375" style="96" customWidth="1"/>
    <col min="3845" max="3845" width="49.5703125" style="96" customWidth="1"/>
    <col min="3846" max="3846" width="12.42578125" style="96" bestFit="1" customWidth="1"/>
    <col min="3847" max="3847" width="11" style="96" bestFit="1" customWidth="1"/>
    <col min="3848" max="4099" width="9.140625" style="96"/>
    <col min="4100" max="4100" width="6.7109375" style="96" customWidth="1"/>
    <col min="4101" max="4101" width="49.5703125" style="96" customWidth="1"/>
    <col min="4102" max="4102" width="12.42578125" style="96" bestFit="1" customWidth="1"/>
    <col min="4103" max="4103" width="11" style="96" bestFit="1" customWidth="1"/>
    <col min="4104" max="4355" width="9.140625" style="96"/>
    <col min="4356" max="4356" width="6.7109375" style="96" customWidth="1"/>
    <col min="4357" max="4357" width="49.5703125" style="96" customWidth="1"/>
    <col min="4358" max="4358" width="12.42578125" style="96" bestFit="1" customWidth="1"/>
    <col min="4359" max="4359" width="11" style="96" bestFit="1" customWidth="1"/>
    <col min="4360" max="4611" width="9.140625" style="96"/>
    <col min="4612" max="4612" width="6.7109375" style="96" customWidth="1"/>
    <col min="4613" max="4613" width="49.5703125" style="96" customWidth="1"/>
    <col min="4614" max="4614" width="12.42578125" style="96" bestFit="1" customWidth="1"/>
    <col min="4615" max="4615" width="11" style="96" bestFit="1" customWidth="1"/>
    <col min="4616" max="4867" width="9.140625" style="96"/>
    <col min="4868" max="4868" width="6.7109375" style="96" customWidth="1"/>
    <col min="4869" max="4869" width="49.5703125" style="96" customWidth="1"/>
    <col min="4870" max="4870" width="12.42578125" style="96" bestFit="1" customWidth="1"/>
    <col min="4871" max="4871" width="11" style="96" bestFit="1" customWidth="1"/>
    <col min="4872" max="5123" width="9.140625" style="96"/>
    <col min="5124" max="5124" width="6.7109375" style="96" customWidth="1"/>
    <col min="5125" max="5125" width="49.5703125" style="96" customWidth="1"/>
    <col min="5126" max="5126" width="12.42578125" style="96" bestFit="1" customWidth="1"/>
    <col min="5127" max="5127" width="11" style="96" bestFit="1" customWidth="1"/>
    <col min="5128" max="5379" width="9.140625" style="96"/>
    <col min="5380" max="5380" width="6.7109375" style="96" customWidth="1"/>
    <col min="5381" max="5381" width="49.5703125" style="96" customWidth="1"/>
    <col min="5382" max="5382" width="12.42578125" style="96" bestFit="1" customWidth="1"/>
    <col min="5383" max="5383" width="11" style="96" bestFit="1" customWidth="1"/>
    <col min="5384" max="5635" width="9.140625" style="96"/>
    <col min="5636" max="5636" width="6.7109375" style="96" customWidth="1"/>
    <col min="5637" max="5637" width="49.5703125" style="96" customWidth="1"/>
    <col min="5638" max="5638" width="12.42578125" style="96" bestFit="1" customWidth="1"/>
    <col min="5639" max="5639" width="11" style="96" bestFit="1" customWidth="1"/>
    <col min="5640" max="5891" width="9.140625" style="96"/>
    <col min="5892" max="5892" width="6.7109375" style="96" customWidth="1"/>
    <col min="5893" max="5893" width="49.5703125" style="96" customWidth="1"/>
    <col min="5894" max="5894" width="12.42578125" style="96" bestFit="1" customWidth="1"/>
    <col min="5895" max="5895" width="11" style="96" bestFit="1" customWidth="1"/>
    <col min="5896" max="6147" width="9.140625" style="96"/>
    <col min="6148" max="6148" width="6.7109375" style="96" customWidth="1"/>
    <col min="6149" max="6149" width="49.5703125" style="96" customWidth="1"/>
    <col min="6150" max="6150" width="12.42578125" style="96" bestFit="1" customWidth="1"/>
    <col min="6151" max="6151" width="11" style="96" bestFit="1" customWidth="1"/>
    <col min="6152" max="6403" width="9.140625" style="96"/>
    <col min="6404" max="6404" width="6.7109375" style="96" customWidth="1"/>
    <col min="6405" max="6405" width="49.5703125" style="96" customWidth="1"/>
    <col min="6406" max="6406" width="12.42578125" style="96" bestFit="1" customWidth="1"/>
    <col min="6407" max="6407" width="11" style="96" bestFit="1" customWidth="1"/>
    <col min="6408" max="6659" width="9.140625" style="96"/>
    <col min="6660" max="6660" width="6.7109375" style="96" customWidth="1"/>
    <col min="6661" max="6661" width="49.5703125" style="96" customWidth="1"/>
    <col min="6662" max="6662" width="12.42578125" style="96" bestFit="1" customWidth="1"/>
    <col min="6663" max="6663" width="11" style="96" bestFit="1" customWidth="1"/>
    <col min="6664" max="6915" width="9.140625" style="96"/>
    <col min="6916" max="6916" width="6.7109375" style="96" customWidth="1"/>
    <col min="6917" max="6917" width="49.5703125" style="96" customWidth="1"/>
    <col min="6918" max="6918" width="12.42578125" style="96" bestFit="1" customWidth="1"/>
    <col min="6919" max="6919" width="11" style="96" bestFit="1" customWidth="1"/>
    <col min="6920" max="7171" width="9.140625" style="96"/>
    <col min="7172" max="7172" width="6.7109375" style="96" customWidth="1"/>
    <col min="7173" max="7173" width="49.5703125" style="96" customWidth="1"/>
    <col min="7174" max="7174" width="12.42578125" style="96" bestFit="1" customWidth="1"/>
    <col min="7175" max="7175" width="11" style="96" bestFit="1" customWidth="1"/>
    <col min="7176" max="7427" width="9.140625" style="96"/>
    <col min="7428" max="7428" width="6.7109375" style="96" customWidth="1"/>
    <col min="7429" max="7429" width="49.5703125" style="96" customWidth="1"/>
    <col min="7430" max="7430" width="12.42578125" style="96" bestFit="1" customWidth="1"/>
    <col min="7431" max="7431" width="11" style="96" bestFit="1" customWidth="1"/>
    <col min="7432" max="7683" width="9.140625" style="96"/>
    <col min="7684" max="7684" width="6.7109375" style="96" customWidth="1"/>
    <col min="7685" max="7685" width="49.5703125" style="96" customWidth="1"/>
    <col min="7686" max="7686" width="12.42578125" style="96" bestFit="1" customWidth="1"/>
    <col min="7687" max="7687" width="11" style="96" bestFit="1" customWidth="1"/>
    <col min="7688" max="7939" width="9.140625" style="96"/>
    <col min="7940" max="7940" width="6.7109375" style="96" customWidth="1"/>
    <col min="7941" max="7941" width="49.5703125" style="96" customWidth="1"/>
    <col min="7942" max="7942" width="12.42578125" style="96" bestFit="1" customWidth="1"/>
    <col min="7943" max="7943" width="11" style="96" bestFit="1" customWidth="1"/>
    <col min="7944" max="8195" width="9.140625" style="96"/>
    <col min="8196" max="8196" width="6.7109375" style="96" customWidth="1"/>
    <col min="8197" max="8197" width="49.5703125" style="96" customWidth="1"/>
    <col min="8198" max="8198" width="12.42578125" style="96" bestFit="1" customWidth="1"/>
    <col min="8199" max="8199" width="11" style="96" bestFit="1" customWidth="1"/>
    <col min="8200" max="8451" width="9.140625" style="96"/>
    <col min="8452" max="8452" width="6.7109375" style="96" customWidth="1"/>
    <col min="8453" max="8453" width="49.5703125" style="96" customWidth="1"/>
    <col min="8454" max="8454" width="12.42578125" style="96" bestFit="1" customWidth="1"/>
    <col min="8455" max="8455" width="11" style="96" bestFit="1" customWidth="1"/>
    <col min="8456" max="8707" width="9.140625" style="96"/>
    <col min="8708" max="8708" width="6.7109375" style="96" customWidth="1"/>
    <col min="8709" max="8709" width="49.5703125" style="96" customWidth="1"/>
    <col min="8710" max="8710" width="12.42578125" style="96" bestFit="1" customWidth="1"/>
    <col min="8711" max="8711" width="11" style="96" bestFit="1" customWidth="1"/>
    <col min="8712" max="8963" width="9.140625" style="96"/>
    <col min="8964" max="8964" width="6.7109375" style="96" customWidth="1"/>
    <col min="8965" max="8965" width="49.5703125" style="96" customWidth="1"/>
    <col min="8966" max="8966" width="12.42578125" style="96" bestFit="1" customWidth="1"/>
    <col min="8967" max="8967" width="11" style="96" bestFit="1" customWidth="1"/>
    <col min="8968" max="9219" width="9.140625" style="96"/>
    <col min="9220" max="9220" width="6.7109375" style="96" customWidth="1"/>
    <col min="9221" max="9221" width="49.5703125" style="96" customWidth="1"/>
    <col min="9222" max="9222" width="12.42578125" style="96" bestFit="1" customWidth="1"/>
    <col min="9223" max="9223" width="11" style="96" bestFit="1" customWidth="1"/>
    <col min="9224" max="9475" width="9.140625" style="96"/>
    <col min="9476" max="9476" width="6.7109375" style="96" customWidth="1"/>
    <col min="9477" max="9477" width="49.5703125" style="96" customWidth="1"/>
    <col min="9478" max="9478" width="12.42578125" style="96" bestFit="1" customWidth="1"/>
    <col min="9479" max="9479" width="11" style="96" bestFit="1" customWidth="1"/>
    <col min="9480" max="9731" width="9.140625" style="96"/>
    <col min="9732" max="9732" width="6.7109375" style="96" customWidth="1"/>
    <col min="9733" max="9733" width="49.5703125" style="96" customWidth="1"/>
    <col min="9734" max="9734" width="12.42578125" style="96" bestFit="1" customWidth="1"/>
    <col min="9735" max="9735" width="11" style="96" bestFit="1" customWidth="1"/>
    <col min="9736" max="9987" width="9.140625" style="96"/>
    <col min="9988" max="9988" width="6.7109375" style="96" customWidth="1"/>
    <col min="9989" max="9989" width="49.5703125" style="96" customWidth="1"/>
    <col min="9990" max="9990" width="12.42578125" style="96" bestFit="1" customWidth="1"/>
    <col min="9991" max="9991" width="11" style="96" bestFit="1" customWidth="1"/>
    <col min="9992" max="10243" width="9.140625" style="96"/>
    <col min="10244" max="10244" width="6.7109375" style="96" customWidth="1"/>
    <col min="10245" max="10245" width="49.5703125" style="96" customWidth="1"/>
    <col min="10246" max="10246" width="12.42578125" style="96" bestFit="1" customWidth="1"/>
    <col min="10247" max="10247" width="11" style="96" bestFit="1" customWidth="1"/>
    <col min="10248" max="10499" width="9.140625" style="96"/>
    <col min="10500" max="10500" width="6.7109375" style="96" customWidth="1"/>
    <col min="10501" max="10501" width="49.5703125" style="96" customWidth="1"/>
    <col min="10502" max="10502" width="12.42578125" style="96" bestFit="1" customWidth="1"/>
    <col min="10503" max="10503" width="11" style="96" bestFit="1" customWidth="1"/>
    <col min="10504" max="10755" width="9.140625" style="96"/>
    <col min="10756" max="10756" width="6.7109375" style="96" customWidth="1"/>
    <col min="10757" max="10757" width="49.5703125" style="96" customWidth="1"/>
    <col min="10758" max="10758" width="12.42578125" style="96" bestFit="1" customWidth="1"/>
    <col min="10759" max="10759" width="11" style="96" bestFit="1" customWidth="1"/>
    <col min="10760" max="11011" width="9.140625" style="96"/>
    <col min="11012" max="11012" width="6.7109375" style="96" customWidth="1"/>
    <col min="11013" max="11013" width="49.5703125" style="96" customWidth="1"/>
    <col min="11014" max="11014" width="12.42578125" style="96" bestFit="1" customWidth="1"/>
    <col min="11015" max="11015" width="11" style="96" bestFit="1" customWidth="1"/>
    <col min="11016" max="11267" width="9.140625" style="96"/>
    <col min="11268" max="11268" width="6.7109375" style="96" customWidth="1"/>
    <col min="11269" max="11269" width="49.5703125" style="96" customWidth="1"/>
    <col min="11270" max="11270" width="12.42578125" style="96" bestFit="1" customWidth="1"/>
    <col min="11271" max="11271" width="11" style="96" bestFit="1" customWidth="1"/>
    <col min="11272" max="11523" width="9.140625" style="96"/>
    <col min="11524" max="11524" width="6.7109375" style="96" customWidth="1"/>
    <col min="11525" max="11525" width="49.5703125" style="96" customWidth="1"/>
    <col min="11526" max="11526" width="12.42578125" style="96" bestFit="1" customWidth="1"/>
    <col min="11527" max="11527" width="11" style="96" bestFit="1" customWidth="1"/>
    <col min="11528" max="11779" width="9.140625" style="96"/>
    <col min="11780" max="11780" width="6.7109375" style="96" customWidth="1"/>
    <col min="11781" max="11781" width="49.5703125" style="96" customWidth="1"/>
    <col min="11782" max="11782" width="12.42578125" style="96" bestFit="1" customWidth="1"/>
    <col min="11783" max="11783" width="11" style="96" bestFit="1" customWidth="1"/>
    <col min="11784" max="12035" width="9.140625" style="96"/>
    <col min="12036" max="12036" width="6.7109375" style="96" customWidth="1"/>
    <col min="12037" max="12037" width="49.5703125" style="96" customWidth="1"/>
    <col min="12038" max="12038" width="12.42578125" style="96" bestFit="1" customWidth="1"/>
    <col min="12039" max="12039" width="11" style="96" bestFit="1" customWidth="1"/>
    <col min="12040" max="12291" width="9.140625" style="96"/>
    <col min="12292" max="12292" width="6.7109375" style="96" customWidth="1"/>
    <col min="12293" max="12293" width="49.5703125" style="96" customWidth="1"/>
    <col min="12294" max="12294" width="12.42578125" style="96" bestFit="1" customWidth="1"/>
    <col min="12295" max="12295" width="11" style="96" bestFit="1" customWidth="1"/>
    <col min="12296" max="12547" width="9.140625" style="96"/>
    <col min="12548" max="12548" width="6.7109375" style="96" customWidth="1"/>
    <col min="12549" max="12549" width="49.5703125" style="96" customWidth="1"/>
    <col min="12550" max="12550" width="12.42578125" style="96" bestFit="1" customWidth="1"/>
    <col min="12551" max="12551" width="11" style="96" bestFit="1" customWidth="1"/>
    <col min="12552" max="12803" width="9.140625" style="96"/>
    <col min="12804" max="12804" width="6.7109375" style="96" customWidth="1"/>
    <col min="12805" max="12805" width="49.5703125" style="96" customWidth="1"/>
    <col min="12806" max="12806" width="12.42578125" style="96" bestFit="1" customWidth="1"/>
    <col min="12807" max="12807" width="11" style="96" bestFit="1" customWidth="1"/>
    <col min="12808" max="13059" width="9.140625" style="96"/>
    <col min="13060" max="13060" width="6.7109375" style="96" customWidth="1"/>
    <col min="13061" max="13061" width="49.5703125" style="96" customWidth="1"/>
    <col min="13062" max="13062" width="12.42578125" style="96" bestFit="1" customWidth="1"/>
    <col min="13063" max="13063" width="11" style="96" bestFit="1" customWidth="1"/>
    <col min="13064" max="13315" width="9.140625" style="96"/>
    <col min="13316" max="13316" width="6.7109375" style="96" customWidth="1"/>
    <col min="13317" max="13317" width="49.5703125" style="96" customWidth="1"/>
    <col min="13318" max="13318" width="12.42578125" style="96" bestFit="1" customWidth="1"/>
    <col min="13319" max="13319" width="11" style="96" bestFit="1" customWidth="1"/>
    <col min="13320" max="13571" width="9.140625" style="96"/>
    <col min="13572" max="13572" width="6.7109375" style="96" customWidth="1"/>
    <col min="13573" max="13573" width="49.5703125" style="96" customWidth="1"/>
    <col min="13574" max="13574" width="12.42578125" style="96" bestFit="1" customWidth="1"/>
    <col min="13575" max="13575" width="11" style="96" bestFit="1" customWidth="1"/>
    <col min="13576" max="13827" width="9.140625" style="96"/>
    <col min="13828" max="13828" width="6.7109375" style="96" customWidth="1"/>
    <col min="13829" max="13829" width="49.5703125" style="96" customWidth="1"/>
    <col min="13830" max="13830" width="12.42578125" style="96" bestFit="1" customWidth="1"/>
    <col min="13831" max="13831" width="11" style="96" bestFit="1" customWidth="1"/>
    <col min="13832" max="14083" width="9.140625" style="96"/>
    <col min="14084" max="14084" width="6.7109375" style="96" customWidth="1"/>
    <col min="14085" max="14085" width="49.5703125" style="96" customWidth="1"/>
    <col min="14086" max="14086" width="12.42578125" style="96" bestFit="1" customWidth="1"/>
    <col min="14087" max="14087" width="11" style="96" bestFit="1" customWidth="1"/>
    <col min="14088" max="14339" width="9.140625" style="96"/>
    <col min="14340" max="14340" width="6.7109375" style="96" customWidth="1"/>
    <col min="14341" max="14341" width="49.5703125" style="96" customWidth="1"/>
    <col min="14342" max="14342" width="12.42578125" style="96" bestFit="1" customWidth="1"/>
    <col min="14343" max="14343" width="11" style="96" bestFit="1" customWidth="1"/>
    <col min="14344" max="14595" width="9.140625" style="96"/>
    <col min="14596" max="14596" width="6.7109375" style="96" customWidth="1"/>
    <col min="14597" max="14597" width="49.5703125" style="96" customWidth="1"/>
    <col min="14598" max="14598" width="12.42578125" style="96" bestFit="1" customWidth="1"/>
    <col min="14599" max="14599" width="11" style="96" bestFit="1" customWidth="1"/>
    <col min="14600" max="14851" width="9.140625" style="96"/>
    <col min="14852" max="14852" width="6.7109375" style="96" customWidth="1"/>
    <col min="14853" max="14853" width="49.5703125" style="96" customWidth="1"/>
    <col min="14854" max="14854" width="12.42578125" style="96" bestFit="1" customWidth="1"/>
    <col min="14855" max="14855" width="11" style="96" bestFit="1" customWidth="1"/>
    <col min="14856" max="15107" width="9.140625" style="96"/>
    <col min="15108" max="15108" width="6.7109375" style="96" customWidth="1"/>
    <col min="15109" max="15109" width="49.5703125" style="96" customWidth="1"/>
    <col min="15110" max="15110" width="12.42578125" style="96" bestFit="1" customWidth="1"/>
    <col min="15111" max="15111" width="11" style="96" bestFit="1" customWidth="1"/>
    <col min="15112" max="15363" width="9.140625" style="96"/>
    <col min="15364" max="15364" width="6.7109375" style="96" customWidth="1"/>
    <col min="15365" max="15365" width="49.5703125" style="96" customWidth="1"/>
    <col min="15366" max="15366" width="12.42578125" style="96" bestFit="1" customWidth="1"/>
    <col min="15367" max="15367" width="11" style="96" bestFit="1" customWidth="1"/>
    <col min="15368" max="15619" width="9.140625" style="96"/>
    <col min="15620" max="15620" width="6.7109375" style="96" customWidth="1"/>
    <col min="15621" max="15621" width="49.5703125" style="96" customWidth="1"/>
    <col min="15622" max="15622" width="12.42578125" style="96" bestFit="1" customWidth="1"/>
    <col min="15623" max="15623" width="11" style="96" bestFit="1" customWidth="1"/>
    <col min="15624" max="15875" width="9.140625" style="96"/>
    <col min="15876" max="15876" width="6.7109375" style="96" customWidth="1"/>
    <col min="15877" max="15877" width="49.5703125" style="96" customWidth="1"/>
    <col min="15878" max="15878" width="12.42578125" style="96" bestFit="1" customWidth="1"/>
    <col min="15879" max="15879" width="11" style="96" bestFit="1" customWidth="1"/>
    <col min="15880" max="16131" width="9.140625" style="96"/>
    <col min="16132" max="16132" width="6.7109375" style="96" customWidth="1"/>
    <col min="16133" max="16133" width="49.5703125" style="96" customWidth="1"/>
    <col min="16134" max="16134" width="12.42578125" style="96" bestFit="1" customWidth="1"/>
    <col min="16135" max="16135" width="11" style="96" bestFit="1" customWidth="1"/>
    <col min="16136" max="16384" width="9.140625" style="96"/>
  </cols>
  <sheetData>
    <row r="4" spans="1:11" ht="17.25" thickBot="1" x14ac:dyDescent="0.35">
      <c r="B4" s="93"/>
      <c r="C4" s="93"/>
      <c r="D4" s="93"/>
      <c r="E4" s="94"/>
      <c r="F4" s="95"/>
    </row>
    <row r="5" spans="1:11" ht="25.5" thickBot="1" x14ac:dyDescent="0.55000000000000004">
      <c r="B5" s="93"/>
      <c r="C5" s="179" t="s">
        <v>51</v>
      </c>
      <c r="D5" s="180"/>
      <c r="E5" s="180"/>
      <c r="F5" s="181"/>
    </row>
    <row r="6" spans="1:11" ht="22.5" x14ac:dyDescent="0.45">
      <c r="B6" s="93"/>
      <c r="C6" s="97"/>
      <c r="D6" s="97"/>
      <c r="E6" s="98"/>
      <c r="F6" s="99"/>
    </row>
    <row r="7" spans="1:11" s="1" customFormat="1" ht="16.5" x14ac:dyDescent="0.35">
      <c r="A7"/>
      <c r="C7" s="64" t="s">
        <v>67</v>
      </c>
      <c r="D7" s="4"/>
      <c r="E7" s="5"/>
      <c r="F7" s="73"/>
      <c r="G7" s="56"/>
      <c r="H7" s="10"/>
      <c r="I7" s="6"/>
      <c r="J7" s="7"/>
      <c r="K7" s="4"/>
    </row>
    <row r="8" spans="1:11" s="1" customFormat="1" ht="16.5" x14ac:dyDescent="0.35">
      <c r="A8"/>
      <c r="C8" s="3" t="s">
        <v>68</v>
      </c>
      <c r="D8" s="4"/>
      <c r="E8" s="5"/>
      <c r="F8" s="73"/>
      <c r="G8" s="56"/>
      <c r="H8" s="10"/>
      <c r="I8" s="9"/>
      <c r="J8" s="8"/>
      <c r="K8" s="4"/>
    </row>
    <row r="9" spans="1:11" s="1" customFormat="1" ht="16.5" x14ac:dyDescent="0.35">
      <c r="A9"/>
      <c r="C9" s="3" t="s">
        <v>72</v>
      </c>
      <c r="D9" s="4"/>
      <c r="E9" s="5"/>
      <c r="F9" s="73"/>
      <c r="G9" s="56"/>
      <c r="H9" s="10"/>
      <c r="I9" s="9"/>
      <c r="J9" s="8"/>
      <c r="K9" s="4"/>
    </row>
    <row r="10" spans="1:11" s="1" customFormat="1" ht="16.5" x14ac:dyDescent="0.35">
      <c r="A10"/>
      <c r="C10" s="3" t="s">
        <v>73</v>
      </c>
      <c r="D10" s="4"/>
      <c r="E10" s="5"/>
      <c r="F10" s="73"/>
      <c r="G10" s="56"/>
      <c r="H10" s="10"/>
      <c r="I10" s="6"/>
      <c r="J10" s="8"/>
      <c r="K10" s="4"/>
    </row>
    <row r="11" spans="1:11" ht="17.25" thickBot="1" x14ac:dyDescent="0.35">
      <c r="B11" s="93"/>
      <c r="C11" s="97"/>
      <c r="D11" s="97"/>
      <c r="E11" s="101"/>
      <c r="F11" s="99"/>
    </row>
    <row r="12" spans="1:11" ht="19.5" thickBot="1" x14ac:dyDescent="0.45">
      <c r="B12" s="93"/>
      <c r="C12" s="102" t="s">
        <v>52</v>
      </c>
      <c r="D12" s="102"/>
      <c r="E12" s="103" t="s">
        <v>53</v>
      </c>
      <c r="F12" s="104" t="s">
        <v>54</v>
      </c>
    </row>
    <row r="13" spans="1:11" ht="18" x14ac:dyDescent="0.35">
      <c r="B13" s="93"/>
      <c r="C13" s="105"/>
      <c r="D13" s="105"/>
      <c r="E13" s="106"/>
      <c r="F13" s="107"/>
    </row>
    <row r="14" spans="1:11" ht="16.5" x14ac:dyDescent="0.3">
      <c r="B14" s="93"/>
      <c r="C14" s="137">
        <v>1</v>
      </c>
      <c r="D14" s="138" t="s">
        <v>56</v>
      </c>
      <c r="E14" s="139" t="s">
        <v>57</v>
      </c>
      <c r="F14" s="140">
        <f>'Folha 01'!J23</f>
        <v>3516.61</v>
      </c>
    </row>
    <row r="15" spans="1:11" ht="9.75" customHeight="1" x14ac:dyDescent="0.3">
      <c r="B15" s="93"/>
      <c r="C15" s="137"/>
      <c r="D15" s="138"/>
      <c r="E15" s="139"/>
      <c r="F15" s="140"/>
    </row>
    <row r="16" spans="1:11" ht="16.5" x14ac:dyDescent="0.3">
      <c r="B16" s="93"/>
      <c r="C16" s="137">
        <v>2</v>
      </c>
      <c r="D16" s="138" t="s">
        <v>56</v>
      </c>
      <c r="E16" s="139" t="s">
        <v>58</v>
      </c>
      <c r="F16" s="140">
        <f>'Folha 02'!J23</f>
        <v>3516.61</v>
      </c>
    </row>
    <row r="17" spans="2:6" ht="9.75" customHeight="1" x14ac:dyDescent="0.3">
      <c r="B17" s="93"/>
      <c r="C17" s="137"/>
      <c r="D17" s="138"/>
      <c r="E17" s="139"/>
      <c r="F17" s="140"/>
    </row>
    <row r="18" spans="2:6" ht="16.5" x14ac:dyDescent="0.3">
      <c r="B18" s="93"/>
      <c r="C18" s="137">
        <v>3</v>
      </c>
      <c r="D18" s="138" t="s">
        <v>56</v>
      </c>
      <c r="E18" s="139" t="s">
        <v>59</v>
      </c>
      <c r="F18" s="140">
        <f>'Folha 03'!J23</f>
        <v>3516.61</v>
      </c>
    </row>
    <row r="19" spans="2:6" ht="9.75" customHeight="1" x14ac:dyDescent="0.3">
      <c r="B19" s="93"/>
      <c r="C19" s="137"/>
      <c r="D19" s="138"/>
      <c r="E19" s="139"/>
      <c r="F19" s="140"/>
    </row>
    <row r="20" spans="2:6" ht="27.75" customHeight="1" x14ac:dyDescent="0.3">
      <c r="B20" s="93"/>
      <c r="C20" s="137">
        <v>4</v>
      </c>
      <c r="D20" s="141" t="s">
        <v>60</v>
      </c>
      <c r="E20" s="139" t="s">
        <v>62</v>
      </c>
      <c r="F20" s="140">
        <f>'Folha 04'!J25</f>
        <v>7674.67</v>
      </c>
    </row>
    <row r="21" spans="2:6" ht="9.75" customHeight="1" x14ac:dyDescent="0.3">
      <c r="B21" s="93"/>
      <c r="C21" s="137"/>
      <c r="D21" s="138"/>
      <c r="E21" s="139"/>
      <c r="F21" s="140"/>
    </row>
    <row r="22" spans="2:6" ht="27.75" customHeight="1" x14ac:dyDescent="0.3">
      <c r="B22" s="93"/>
      <c r="C22" s="137">
        <v>5</v>
      </c>
      <c r="D22" s="141" t="s">
        <v>60</v>
      </c>
      <c r="E22" s="139" t="s">
        <v>63</v>
      </c>
      <c r="F22" s="140">
        <f>'Folha 05'!J25</f>
        <v>7312.33</v>
      </c>
    </row>
    <row r="23" spans="2:6" ht="9.75" customHeight="1" x14ac:dyDescent="0.3">
      <c r="B23" s="93"/>
      <c r="C23" s="137"/>
      <c r="D23" s="138"/>
      <c r="E23" s="139"/>
      <c r="F23" s="140"/>
    </row>
    <row r="24" spans="2:6" ht="16.5" x14ac:dyDescent="0.3">
      <c r="B24" s="93"/>
      <c r="C24" s="137">
        <v>6</v>
      </c>
      <c r="D24" s="138" t="s">
        <v>56</v>
      </c>
      <c r="E24" s="139" t="s">
        <v>61</v>
      </c>
      <c r="F24" s="140">
        <f>'Folha 06'!J23</f>
        <v>3516.61</v>
      </c>
    </row>
    <row r="25" spans="2:6" ht="9.75" customHeight="1" x14ac:dyDescent="0.3">
      <c r="B25" s="93"/>
      <c r="C25" s="137"/>
      <c r="D25" s="138"/>
      <c r="E25" s="139"/>
      <c r="F25" s="140"/>
    </row>
    <row r="26" spans="2:6" ht="27.75" customHeight="1" x14ac:dyDescent="0.3">
      <c r="B26" s="93"/>
      <c r="C26" s="137">
        <v>7</v>
      </c>
      <c r="D26" s="141" t="s">
        <v>60</v>
      </c>
      <c r="E26" s="139" t="s">
        <v>64</v>
      </c>
      <c r="F26" s="140">
        <f>'Folha 07'!J25</f>
        <v>7674.08</v>
      </c>
    </row>
    <row r="27" spans="2:6" ht="9.75" customHeight="1" x14ac:dyDescent="0.3">
      <c r="B27" s="93"/>
      <c r="C27" s="137"/>
      <c r="D27" s="138"/>
      <c r="E27" s="139"/>
      <c r="F27" s="140"/>
    </row>
    <row r="28" spans="2:6" ht="27.75" customHeight="1" x14ac:dyDescent="0.3">
      <c r="B28" s="93"/>
      <c r="C28" s="137">
        <v>8</v>
      </c>
      <c r="D28" s="141" t="s">
        <v>60</v>
      </c>
      <c r="E28" s="139" t="s">
        <v>65</v>
      </c>
      <c r="F28" s="140">
        <f>'Folha 08'!J25</f>
        <v>7732.26</v>
      </c>
    </row>
    <row r="29" spans="2:6" ht="16.5" x14ac:dyDescent="0.3">
      <c r="B29" s="93"/>
      <c r="C29" s="108"/>
      <c r="D29" s="108"/>
      <c r="E29" s="110"/>
      <c r="F29" s="109"/>
    </row>
    <row r="30" spans="2:6" ht="17.25" thickBot="1" x14ac:dyDescent="0.35">
      <c r="B30" s="93"/>
      <c r="C30" s="108"/>
      <c r="D30" s="108"/>
      <c r="E30" s="111" t="s">
        <v>0</v>
      </c>
      <c r="F30" s="109" t="s">
        <v>0</v>
      </c>
    </row>
    <row r="31" spans="2:6" ht="19.5" thickBot="1" x14ac:dyDescent="0.45">
      <c r="B31" s="93"/>
      <c r="C31" s="112"/>
      <c r="D31" s="112"/>
      <c r="E31" s="113" t="s">
        <v>55</v>
      </c>
      <c r="F31" s="114">
        <f>SUM(F14:F29)</f>
        <v>44459.78</v>
      </c>
    </row>
    <row r="32" spans="2:6" ht="16.5" x14ac:dyDescent="0.3">
      <c r="B32" s="93"/>
      <c r="C32" s="97"/>
      <c r="D32" s="97"/>
      <c r="E32" s="115"/>
      <c r="F32" s="99"/>
    </row>
    <row r="33" spans="2:8" ht="16.5" x14ac:dyDescent="0.3">
      <c r="B33" s="93"/>
      <c r="C33" s="97" t="s">
        <v>71</v>
      </c>
      <c r="D33" s="97"/>
      <c r="E33" s="115"/>
      <c r="F33" s="99"/>
    </row>
    <row r="34" spans="2:8" ht="16.5" x14ac:dyDescent="0.3">
      <c r="B34" s="93"/>
      <c r="E34" s="101"/>
      <c r="F34" s="99"/>
    </row>
    <row r="35" spans="2:8" ht="16.5" x14ac:dyDescent="0.3">
      <c r="B35" s="93"/>
      <c r="C35" s="97"/>
      <c r="D35" s="97"/>
      <c r="E35" s="101"/>
    </row>
    <row r="36" spans="2:8" ht="16.5" x14ac:dyDescent="0.3">
      <c r="B36" s="93"/>
      <c r="C36" s="97"/>
      <c r="D36" s="97"/>
      <c r="E36" s="101"/>
    </row>
    <row r="37" spans="2:8" ht="17.25" x14ac:dyDescent="0.35">
      <c r="B37" s="93"/>
      <c r="C37" s="97"/>
      <c r="D37" s="97"/>
      <c r="E37" s="117" t="s">
        <v>19</v>
      </c>
      <c r="F37" s="118"/>
      <c r="G37" s="118"/>
      <c r="H37" s="118"/>
    </row>
    <row r="38" spans="2:8" ht="17.25" x14ac:dyDescent="0.35">
      <c r="B38" s="93"/>
      <c r="C38" s="100"/>
      <c r="D38" s="100"/>
      <c r="E38" s="119" t="s">
        <v>20</v>
      </c>
      <c r="F38" s="120"/>
      <c r="G38" s="120"/>
      <c r="H38" s="120"/>
    </row>
    <row r="39" spans="2:8" ht="16.5" x14ac:dyDescent="0.3">
      <c r="B39" s="93"/>
      <c r="C39" s="100"/>
      <c r="D39" s="100"/>
      <c r="E39" s="121" t="s">
        <v>21</v>
      </c>
      <c r="F39" s="121"/>
      <c r="G39" s="121"/>
      <c r="H39" s="121"/>
    </row>
    <row r="40" spans="2:8" ht="19.5" x14ac:dyDescent="0.4">
      <c r="B40" s="93"/>
      <c r="C40" s="100"/>
      <c r="D40" s="100"/>
      <c r="E40" s="122"/>
      <c r="F40" s="123"/>
    </row>
  </sheetData>
  <mergeCells count="1">
    <mergeCell ref="C5:F5"/>
  </mergeCells>
  <printOptions horizontalCentered="1" verticalCentered="1"/>
  <pageMargins left="0.78740157480314965" right="0.78740157480314965" top="1.7716535433070868" bottom="0.39370078740157483" header="0.51181102362204722" footer="0.51181102362204722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A7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49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31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69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66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32</v>
      </c>
      <c r="F10" s="75"/>
      <c r="G10" s="68"/>
      <c r="H10" s="69" t="s">
        <v>0</v>
      </c>
      <c r="I10" s="86"/>
      <c r="J10" s="88"/>
      <c r="K10" s="4"/>
      <c r="M10"/>
    </row>
    <row r="11" spans="1:13" ht="15.75" customHeight="1" x14ac:dyDescent="0.3">
      <c r="B11" s="65" t="s">
        <v>82</v>
      </c>
      <c r="C11" s="142" t="s">
        <v>44</v>
      </c>
      <c r="D11" s="143">
        <v>1356.4</v>
      </c>
      <c r="E11" s="66" t="s">
        <v>70</v>
      </c>
      <c r="F11" s="75">
        <v>0.45</v>
      </c>
      <c r="G11" s="71" t="s">
        <v>15</v>
      </c>
      <c r="H11" s="72">
        <f>D11*1.24</f>
        <v>1681.94</v>
      </c>
      <c r="I11" s="86">
        <f>SUM(F11*H11)</f>
        <v>756.87</v>
      </c>
      <c r="J11" s="90" t="s">
        <v>0</v>
      </c>
      <c r="K11" s="4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33</v>
      </c>
      <c r="F12" s="75"/>
      <c r="G12" s="68"/>
      <c r="H12" s="69" t="s">
        <v>0</v>
      </c>
      <c r="I12" s="86"/>
      <c r="J12" s="88"/>
      <c r="K12" s="4"/>
      <c r="M12"/>
    </row>
    <row r="13" spans="1:13" ht="15" x14ac:dyDescent="0.3">
      <c r="B13" s="65" t="s">
        <v>27</v>
      </c>
      <c r="C13" s="142" t="s">
        <v>45</v>
      </c>
      <c r="D13" s="143">
        <v>324.33999999999997</v>
      </c>
      <c r="E13" s="66" t="s">
        <v>46</v>
      </c>
      <c r="F13" s="75">
        <v>0.19</v>
      </c>
      <c r="G13" s="71" t="s">
        <v>15</v>
      </c>
      <c r="H13" s="72">
        <f t="shared" ref="H13:H15" si="0">D13*1.24</f>
        <v>402.18</v>
      </c>
      <c r="I13" s="86">
        <f t="shared" ref="I13:I15" si="1">SUM(F13*H13)</f>
        <v>76.41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34</v>
      </c>
      <c r="F14" s="75"/>
      <c r="G14" s="68"/>
      <c r="H14" s="69" t="s">
        <v>0</v>
      </c>
      <c r="I14" s="67" t="s">
        <v>0</v>
      </c>
      <c r="J14" s="88"/>
      <c r="K14" s="4"/>
      <c r="M14"/>
    </row>
    <row r="15" spans="1:13" ht="15" x14ac:dyDescent="0.3">
      <c r="B15" s="65" t="s">
        <v>28</v>
      </c>
      <c r="C15" s="142" t="s">
        <v>42</v>
      </c>
      <c r="D15" s="143">
        <v>36.06</v>
      </c>
      <c r="E15" s="66" t="s">
        <v>43</v>
      </c>
      <c r="F15" s="75">
        <v>32</v>
      </c>
      <c r="G15" s="71" t="s">
        <v>25</v>
      </c>
      <c r="H15" s="72">
        <f t="shared" si="0"/>
        <v>44.71</v>
      </c>
      <c r="I15" s="86">
        <f t="shared" si="1"/>
        <v>1430.72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35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41</v>
      </c>
      <c r="D17" s="143">
        <v>247.91</v>
      </c>
      <c r="E17" s="66" t="s">
        <v>26</v>
      </c>
      <c r="F17" s="75">
        <v>4</v>
      </c>
      <c r="G17" s="71" t="s">
        <v>25</v>
      </c>
      <c r="H17" s="72">
        <f t="shared" ref="H17" si="2">D17*1.24</f>
        <v>307.41000000000003</v>
      </c>
      <c r="I17" s="86">
        <f t="shared" ref="I17" si="3">SUM(F17*H17)</f>
        <v>1229.6400000000001</v>
      </c>
      <c r="J17" s="90"/>
      <c r="K17" s="4"/>
    </row>
    <row r="18" spans="1:13" s="1" customFormat="1" ht="15.75" customHeight="1" x14ac:dyDescent="0.3">
      <c r="A18"/>
      <c r="B18" s="87" t="s">
        <v>0</v>
      </c>
      <c r="C18" s="144"/>
      <c r="D18" s="145"/>
      <c r="E18" s="91" t="s">
        <v>36</v>
      </c>
      <c r="F18" s="75"/>
      <c r="G18" s="68"/>
      <c r="H18" s="69" t="s">
        <v>0</v>
      </c>
      <c r="I18" s="67" t="s">
        <v>0</v>
      </c>
      <c r="J18" s="88"/>
      <c r="K18" s="4"/>
      <c r="M18"/>
    </row>
    <row r="19" spans="1:13" s="1" customFormat="1" ht="15" x14ac:dyDescent="0.3">
      <c r="A19"/>
      <c r="B19" s="70" t="s">
        <v>30</v>
      </c>
      <c r="C19" s="142" t="s">
        <v>47</v>
      </c>
      <c r="D19" s="143">
        <v>22.67</v>
      </c>
      <c r="E19" s="66" t="s">
        <v>48</v>
      </c>
      <c r="F19" s="75">
        <v>0.2</v>
      </c>
      <c r="G19" s="68" t="s">
        <v>15</v>
      </c>
      <c r="H19" s="69">
        <f>D19*1.24</f>
        <v>28.11</v>
      </c>
      <c r="I19" s="67">
        <f>SUM(F19*H19)</f>
        <v>5.62</v>
      </c>
      <c r="J19" s="88"/>
      <c r="K19" s="4"/>
      <c r="M19"/>
    </row>
    <row r="20" spans="1:13" ht="15" x14ac:dyDescent="0.3">
      <c r="B20" s="65" t="s">
        <v>83</v>
      </c>
      <c r="C20" s="142" t="s">
        <v>39</v>
      </c>
      <c r="D20" s="143">
        <v>35.06</v>
      </c>
      <c r="E20" s="66" t="s">
        <v>40</v>
      </c>
      <c r="F20" s="75">
        <v>0.2</v>
      </c>
      <c r="G20" s="68" t="s">
        <v>15</v>
      </c>
      <c r="H20" s="69">
        <f>D20*1.24</f>
        <v>43.47</v>
      </c>
      <c r="I20" s="67">
        <f>SUM(F20*H20)</f>
        <v>8.69</v>
      </c>
      <c r="J20" s="88" t="s">
        <v>0</v>
      </c>
      <c r="K20" s="4"/>
    </row>
    <row r="21" spans="1:13" s="1" customFormat="1" ht="15.75" customHeight="1" x14ac:dyDescent="0.3">
      <c r="A21"/>
      <c r="B21" s="87" t="s">
        <v>0</v>
      </c>
      <c r="C21" s="144"/>
      <c r="D21" s="145"/>
      <c r="E21" s="91" t="s">
        <v>37</v>
      </c>
      <c r="F21" s="75"/>
      <c r="G21" s="68"/>
      <c r="H21" s="69" t="s">
        <v>0</v>
      </c>
      <c r="I21" s="67" t="s">
        <v>0</v>
      </c>
      <c r="J21" s="88"/>
      <c r="K21" s="4"/>
      <c r="M21"/>
    </row>
    <row r="22" spans="1:13" ht="15.75" thickBot="1" x14ac:dyDescent="0.35">
      <c r="B22" s="65" t="s">
        <v>84</v>
      </c>
      <c r="C22" s="142" t="s">
        <v>80</v>
      </c>
      <c r="D22" s="143">
        <v>8.73</v>
      </c>
      <c r="E22" s="66" t="s">
        <v>81</v>
      </c>
      <c r="F22" s="75">
        <v>0.8</v>
      </c>
      <c r="G22" s="71" t="s">
        <v>14</v>
      </c>
      <c r="H22" s="72">
        <f>D22*1.24</f>
        <v>10.83</v>
      </c>
      <c r="I22" s="86">
        <f>SUM(F22*H22)</f>
        <v>8.66</v>
      </c>
      <c r="J22" s="90" t="s">
        <v>0</v>
      </c>
      <c r="K22" s="4"/>
    </row>
    <row r="23" spans="1:13" ht="18" thickBot="1" x14ac:dyDescent="0.4">
      <c r="B23" s="129"/>
      <c r="C23" s="130"/>
      <c r="D23" s="131"/>
      <c r="E23" s="126" t="s">
        <v>16</v>
      </c>
      <c r="F23" s="132"/>
      <c r="G23" s="133"/>
      <c r="H23" s="134"/>
      <c r="I23" s="135"/>
      <c r="J23" s="136">
        <f>SUM(I9:I22)</f>
        <v>3516.61</v>
      </c>
    </row>
    <row r="24" spans="1:13" ht="15" x14ac:dyDescent="0.3">
      <c r="B24" s="28" t="s">
        <v>0</v>
      </c>
      <c r="C24" s="182" t="str">
        <f>'Relação Ruas'!C33</f>
        <v>Maravilha (SC), 24 de Janeiro de 2019.</v>
      </c>
      <c r="D24" s="182"/>
      <c r="E24" s="182"/>
      <c r="F24" s="76"/>
      <c r="G24" s="34"/>
      <c r="H24" s="6"/>
      <c r="I24" s="34"/>
      <c r="J24" s="35"/>
    </row>
    <row r="25" spans="1:13" ht="16.5" x14ac:dyDescent="0.35">
      <c r="B25" s="3" t="s">
        <v>17</v>
      </c>
      <c r="C25" s="28"/>
      <c r="D25" s="29"/>
      <c r="E25" s="36"/>
      <c r="F25" s="77"/>
      <c r="G25" s="37"/>
      <c r="H25" s="37"/>
      <c r="I25" s="37"/>
      <c r="J25" s="6"/>
    </row>
    <row r="26" spans="1:13" ht="16.5" x14ac:dyDescent="0.35">
      <c r="B26" s="3" t="s">
        <v>18</v>
      </c>
      <c r="C26" s="28"/>
      <c r="D26" s="29"/>
      <c r="E26" s="36"/>
      <c r="F26" s="77"/>
      <c r="G26" s="37"/>
      <c r="H26" s="37"/>
      <c r="I26" s="37"/>
      <c r="J26" s="6"/>
    </row>
    <row r="27" spans="1:13" ht="16.5" x14ac:dyDescent="0.35">
      <c r="B27" s="3" t="s">
        <v>38</v>
      </c>
      <c r="C27" s="3"/>
      <c r="D27" s="4"/>
      <c r="F27" s="78"/>
      <c r="G27" s="38"/>
      <c r="H27" s="38"/>
      <c r="I27" s="38"/>
      <c r="J27" s="6"/>
    </row>
    <row r="28" spans="1:13" ht="16.5" x14ac:dyDescent="0.35">
      <c r="B28" s="3" t="s">
        <v>75</v>
      </c>
      <c r="C28" s="3"/>
      <c r="D28" s="7"/>
      <c r="F28" s="186" t="s">
        <v>19</v>
      </c>
      <c r="G28" s="186"/>
      <c r="H28" s="186"/>
      <c r="I28" s="186"/>
      <c r="J28" s="6"/>
    </row>
    <row r="29" spans="1:13" ht="16.5" x14ac:dyDescent="0.35">
      <c r="B29" s="3"/>
      <c r="C29" s="3"/>
      <c r="D29" s="7"/>
      <c r="F29" s="183" t="s">
        <v>20</v>
      </c>
      <c r="G29" s="183"/>
      <c r="H29" s="183"/>
      <c r="I29" s="183"/>
      <c r="J29" s="6"/>
    </row>
    <row r="30" spans="1:13" ht="15" x14ac:dyDescent="0.3">
      <c r="B30" s="3"/>
      <c r="C30" s="3"/>
      <c r="D30" s="7"/>
      <c r="F30" s="184" t="s">
        <v>21</v>
      </c>
      <c r="G30" s="184"/>
      <c r="H30" s="184"/>
      <c r="I30" s="184"/>
      <c r="J30" s="6"/>
    </row>
    <row r="31" spans="1:13" ht="15.75" x14ac:dyDescent="0.3">
      <c r="B31" s="39" t="s">
        <v>76</v>
      </c>
      <c r="C31" s="39"/>
      <c r="D31" s="40"/>
      <c r="E31" s="39"/>
      <c r="F31" s="92"/>
      <c r="G31" s="92"/>
      <c r="H31" s="92"/>
      <c r="I31" s="92"/>
      <c r="J31" s="7"/>
    </row>
    <row r="32" spans="1:13" ht="15.75" x14ac:dyDescent="0.3">
      <c r="B32" s="39" t="s">
        <v>77</v>
      </c>
      <c r="C32" s="39"/>
      <c r="D32" s="40"/>
      <c r="E32" s="39"/>
      <c r="F32" s="79"/>
      <c r="G32" s="41"/>
      <c r="H32" s="42"/>
      <c r="I32" s="6"/>
      <c r="J32" s="7"/>
    </row>
    <row r="33" spans="2:10" ht="17.25" thickBot="1" x14ac:dyDescent="0.4">
      <c r="B33" s="43" t="s">
        <v>22</v>
      </c>
      <c r="C33" s="31"/>
      <c r="D33" s="8"/>
      <c r="E33" s="31"/>
      <c r="F33" s="80"/>
      <c r="G33" s="44"/>
      <c r="H33" s="45"/>
      <c r="I33" s="8"/>
      <c r="J33" s="8"/>
    </row>
    <row r="34" spans="2:10" ht="16.5" x14ac:dyDescent="0.35">
      <c r="B34" s="46" t="s">
        <v>23</v>
      </c>
      <c r="C34" s="47"/>
      <c r="D34" s="48"/>
      <c r="E34" s="47"/>
      <c r="F34" s="81"/>
      <c r="G34" s="49"/>
      <c r="H34" s="50"/>
      <c r="I34" s="48"/>
      <c r="J34" s="63"/>
    </row>
    <row r="35" spans="2:10" ht="17.25" thickBot="1" x14ac:dyDescent="0.4">
      <c r="B35" s="51" t="s">
        <v>24</v>
      </c>
      <c r="C35" s="52"/>
      <c r="D35" s="30"/>
      <c r="E35" s="52"/>
      <c r="F35" s="82"/>
      <c r="G35" s="53"/>
      <c r="H35" s="54"/>
      <c r="I35" s="30"/>
      <c r="J35" s="33"/>
    </row>
  </sheetData>
  <mergeCells count="5">
    <mergeCell ref="C24:E24"/>
    <mergeCell ref="F29:I29"/>
    <mergeCell ref="F30:I30"/>
    <mergeCell ref="B1:J1"/>
    <mergeCell ref="F28:I28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50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31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74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66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32</v>
      </c>
      <c r="F10" s="75"/>
      <c r="G10" s="68"/>
      <c r="H10" s="69" t="s">
        <v>0</v>
      </c>
      <c r="I10" s="86"/>
      <c r="J10" s="88"/>
      <c r="K10" s="4"/>
      <c r="M10"/>
    </row>
    <row r="11" spans="1:13" s="1" customFormat="1" ht="30" x14ac:dyDescent="0.3">
      <c r="A11"/>
      <c r="B11" s="65" t="s">
        <v>82</v>
      </c>
      <c r="C11" s="142" t="s">
        <v>44</v>
      </c>
      <c r="D11" s="143">
        <v>1356.4</v>
      </c>
      <c r="E11" s="66" t="s">
        <v>70</v>
      </c>
      <c r="F11" s="75">
        <v>0.45</v>
      </c>
      <c r="G11" s="68" t="s">
        <v>15</v>
      </c>
      <c r="H11" s="69">
        <f>D11*1.24</f>
        <v>1681.94</v>
      </c>
      <c r="I11" s="86">
        <f>SUM(F11*H11)</f>
        <v>756.87</v>
      </c>
      <c r="J11" s="89" t="s">
        <v>0</v>
      </c>
      <c r="K11" s="4"/>
      <c r="M11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33</v>
      </c>
      <c r="F12" s="75"/>
      <c r="G12" s="68"/>
      <c r="H12" s="69" t="s">
        <v>0</v>
      </c>
      <c r="I12" s="86"/>
      <c r="J12" s="88"/>
      <c r="K12" s="4"/>
      <c r="M12"/>
    </row>
    <row r="13" spans="1:13" ht="15" x14ac:dyDescent="0.3">
      <c r="B13" s="65" t="s">
        <v>27</v>
      </c>
      <c r="C13" s="142" t="s">
        <v>45</v>
      </c>
      <c r="D13" s="143">
        <v>324.33999999999997</v>
      </c>
      <c r="E13" s="66" t="s">
        <v>46</v>
      </c>
      <c r="F13" s="75">
        <v>0.19</v>
      </c>
      <c r="G13" s="71" t="s">
        <v>15</v>
      </c>
      <c r="H13" s="72">
        <f t="shared" ref="H13:H15" si="0">D13*1.24</f>
        <v>402.18</v>
      </c>
      <c r="I13" s="86">
        <f t="shared" ref="I13:I15" si="1">SUM(F13*H13)</f>
        <v>76.41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34</v>
      </c>
      <c r="F14" s="75"/>
      <c r="G14" s="68"/>
      <c r="H14" s="69" t="s">
        <v>0</v>
      </c>
      <c r="I14" s="67" t="s">
        <v>0</v>
      </c>
      <c r="J14" s="88"/>
      <c r="K14" s="4"/>
      <c r="M14"/>
    </row>
    <row r="15" spans="1:13" ht="15" x14ac:dyDescent="0.3">
      <c r="B15" s="65" t="s">
        <v>28</v>
      </c>
      <c r="C15" s="142" t="s">
        <v>42</v>
      </c>
      <c r="D15" s="143">
        <v>36.06</v>
      </c>
      <c r="E15" s="66" t="s">
        <v>43</v>
      </c>
      <c r="F15" s="75">
        <v>32</v>
      </c>
      <c r="G15" s="71" t="s">
        <v>25</v>
      </c>
      <c r="H15" s="72">
        <f t="shared" si="0"/>
        <v>44.71</v>
      </c>
      <c r="I15" s="86">
        <f t="shared" si="1"/>
        <v>1430.72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35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41</v>
      </c>
      <c r="D17" s="143">
        <v>247.91</v>
      </c>
      <c r="E17" s="66" t="s">
        <v>26</v>
      </c>
      <c r="F17" s="75">
        <v>4</v>
      </c>
      <c r="G17" s="71" t="s">
        <v>25</v>
      </c>
      <c r="H17" s="72">
        <f t="shared" ref="H17" si="2">D17*1.24</f>
        <v>307.41000000000003</v>
      </c>
      <c r="I17" s="86">
        <f t="shared" ref="I17" si="3">SUM(F17*H17)</f>
        <v>1229.6400000000001</v>
      </c>
      <c r="J17" s="90"/>
      <c r="K17" s="4"/>
    </row>
    <row r="18" spans="1:13" s="1" customFormat="1" ht="15.75" customHeight="1" x14ac:dyDescent="0.3">
      <c r="A18"/>
      <c r="B18" s="87" t="s">
        <v>0</v>
      </c>
      <c r="C18" s="144"/>
      <c r="D18" s="145"/>
      <c r="E18" s="91" t="s">
        <v>36</v>
      </c>
      <c r="F18" s="75"/>
      <c r="G18" s="68"/>
      <c r="H18" s="69" t="s">
        <v>0</v>
      </c>
      <c r="I18" s="67" t="s">
        <v>0</v>
      </c>
      <c r="J18" s="88"/>
      <c r="K18" s="4"/>
      <c r="M18"/>
    </row>
    <row r="19" spans="1:13" s="1" customFormat="1" ht="15" x14ac:dyDescent="0.3">
      <c r="A19"/>
      <c r="B19" s="70" t="s">
        <v>30</v>
      </c>
      <c r="C19" s="142" t="s">
        <v>47</v>
      </c>
      <c r="D19" s="143">
        <v>22.67</v>
      </c>
      <c r="E19" s="66" t="s">
        <v>48</v>
      </c>
      <c r="F19" s="75">
        <v>0.2</v>
      </c>
      <c r="G19" s="68" t="s">
        <v>15</v>
      </c>
      <c r="H19" s="69">
        <f>D19*1.24</f>
        <v>28.11</v>
      </c>
      <c r="I19" s="67">
        <f>SUM(F19*H19)</f>
        <v>5.62</v>
      </c>
      <c r="J19" s="88"/>
      <c r="K19" s="4"/>
      <c r="M19"/>
    </row>
    <row r="20" spans="1:13" ht="15" x14ac:dyDescent="0.3">
      <c r="B20" s="65" t="s">
        <v>83</v>
      </c>
      <c r="C20" s="142" t="s">
        <v>39</v>
      </c>
      <c r="D20" s="143">
        <v>35.06</v>
      </c>
      <c r="E20" s="66" t="s">
        <v>40</v>
      </c>
      <c r="F20" s="75">
        <v>0.2</v>
      </c>
      <c r="G20" s="68" t="s">
        <v>15</v>
      </c>
      <c r="H20" s="69">
        <f>D20*1.24</f>
        <v>43.47</v>
      </c>
      <c r="I20" s="67">
        <f>SUM(F20*H20)</f>
        <v>8.69</v>
      </c>
      <c r="J20" s="88" t="s">
        <v>0</v>
      </c>
      <c r="K20" s="4"/>
    </row>
    <row r="21" spans="1:13" s="1" customFormat="1" ht="15.75" customHeight="1" x14ac:dyDescent="0.3">
      <c r="A21"/>
      <c r="B21" s="87" t="s">
        <v>0</v>
      </c>
      <c r="C21" s="144"/>
      <c r="D21" s="145"/>
      <c r="E21" s="91" t="s">
        <v>37</v>
      </c>
      <c r="F21" s="75"/>
      <c r="G21" s="68"/>
      <c r="H21" s="69" t="s">
        <v>0</v>
      </c>
      <c r="I21" s="67" t="s">
        <v>0</v>
      </c>
      <c r="J21" s="88"/>
      <c r="K21" s="4"/>
      <c r="M21"/>
    </row>
    <row r="22" spans="1:13" ht="15.75" thickBot="1" x14ac:dyDescent="0.35">
      <c r="B22" s="65" t="s">
        <v>84</v>
      </c>
      <c r="C22" s="142" t="s">
        <v>80</v>
      </c>
      <c r="D22" s="143">
        <v>8.73</v>
      </c>
      <c r="E22" s="66" t="s">
        <v>81</v>
      </c>
      <c r="F22" s="75">
        <v>0.8</v>
      </c>
      <c r="G22" s="71" t="s">
        <v>14</v>
      </c>
      <c r="H22" s="72">
        <f>D22*1.24</f>
        <v>10.83</v>
      </c>
      <c r="I22" s="86">
        <f>SUM(F22*H22)</f>
        <v>8.66</v>
      </c>
      <c r="J22" s="90" t="s">
        <v>0</v>
      </c>
      <c r="K22" s="4"/>
    </row>
    <row r="23" spans="1:13" ht="18" thickBot="1" x14ac:dyDescent="0.4">
      <c r="B23" s="129"/>
      <c r="C23" s="130"/>
      <c r="D23" s="131"/>
      <c r="E23" s="126" t="s">
        <v>16</v>
      </c>
      <c r="F23" s="132"/>
      <c r="G23" s="133"/>
      <c r="H23" s="134"/>
      <c r="I23" s="135"/>
      <c r="J23" s="136">
        <f>SUM(I9:I22)</f>
        <v>3516.61</v>
      </c>
    </row>
    <row r="24" spans="1:13" ht="15" x14ac:dyDescent="0.3">
      <c r="B24" s="28" t="s">
        <v>0</v>
      </c>
      <c r="C24" s="182" t="str">
        <f>'Relação Ruas'!C33</f>
        <v>Maravilha (SC), 24 de Janeiro de 2019.</v>
      </c>
      <c r="D24" s="182"/>
      <c r="E24" s="182"/>
      <c r="F24" s="76"/>
      <c r="G24" s="34"/>
      <c r="H24" s="6"/>
      <c r="I24" s="34"/>
      <c r="J24" s="35"/>
    </row>
    <row r="25" spans="1:13" ht="16.5" x14ac:dyDescent="0.35">
      <c r="B25" s="3" t="s">
        <v>17</v>
      </c>
      <c r="C25" s="28"/>
      <c r="D25" s="29"/>
      <c r="E25" s="36"/>
      <c r="F25" s="77"/>
      <c r="G25" s="37"/>
      <c r="H25" s="37"/>
      <c r="I25" s="37"/>
      <c r="J25" s="6"/>
    </row>
    <row r="26" spans="1:13" ht="16.5" x14ac:dyDescent="0.35">
      <c r="B26" s="3" t="s">
        <v>18</v>
      </c>
      <c r="C26" s="28"/>
      <c r="D26" s="29"/>
      <c r="E26" s="36"/>
      <c r="F26" s="77"/>
      <c r="G26" s="37"/>
      <c r="H26" s="37"/>
      <c r="I26" s="37"/>
      <c r="J26" s="6"/>
    </row>
    <row r="27" spans="1:13" ht="16.5" x14ac:dyDescent="0.35">
      <c r="B27" s="3" t="s">
        <v>38</v>
      </c>
      <c r="C27" s="3"/>
      <c r="D27" s="4"/>
      <c r="F27" s="78"/>
      <c r="G27" s="38"/>
      <c r="H27" s="38"/>
      <c r="I27" s="38"/>
      <c r="J27" s="6"/>
    </row>
    <row r="28" spans="1:13" ht="16.5" x14ac:dyDescent="0.35">
      <c r="B28" s="3" t="s">
        <v>75</v>
      </c>
      <c r="C28" s="3"/>
      <c r="D28" s="7"/>
      <c r="F28" s="186" t="s">
        <v>19</v>
      </c>
      <c r="G28" s="186"/>
      <c r="H28" s="186"/>
      <c r="I28" s="186"/>
      <c r="J28" s="6"/>
    </row>
    <row r="29" spans="1:13" ht="16.5" x14ac:dyDescent="0.35">
      <c r="B29" s="3"/>
      <c r="C29" s="3"/>
      <c r="D29" s="7"/>
      <c r="F29" s="183" t="s">
        <v>20</v>
      </c>
      <c r="G29" s="183"/>
      <c r="H29" s="183"/>
      <c r="I29" s="183"/>
      <c r="J29" s="6"/>
    </row>
    <row r="30" spans="1:13" ht="15" x14ac:dyDescent="0.3">
      <c r="B30" s="3"/>
      <c r="C30" s="3"/>
      <c r="D30" s="7"/>
      <c r="F30" s="184" t="s">
        <v>21</v>
      </c>
      <c r="G30" s="184"/>
      <c r="H30" s="184"/>
      <c r="I30" s="184"/>
      <c r="J30" s="6"/>
    </row>
    <row r="31" spans="1:13" ht="15.75" x14ac:dyDescent="0.3">
      <c r="B31" s="39" t="s">
        <v>76</v>
      </c>
      <c r="C31" s="39"/>
      <c r="D31" s="40"/>
      <c r="E31" s="39"/>
      <c r="F31" s="92"/>
      <c r="G31" s="92"/>
      <c r="H31" s="92"/>
      <c r="I31" s="92"/>
      <c r="J31" s="7"/>
    </row>
    <row r="32" spans="1:13" ht="15.75" x14ac:dyDescent="0.3">
      <c r="B32" s="39" t="s">
        <v>77</v>
      </c>
      <c r="C32" s="39"/>
      <c r="D32" s="40"/>
      <c r="E32" s="39"/>
      <c r="F32" s="79"/>
      <c r="G32" s="41"/>
      <c r="H32" s="42"/>
      <c r="I32" s="6"/>
      <c r="J32" s="7"/>
    </row>
    <row r="33" spans="2:10" ht="17.25" thickBot="1" x14ac:dyDescent="0.4">
      <c r="B33" s="43" t="s">
        <v>22</v>
      </c>
      <c r="C33" s="31"/>
      <c r="D33" s="8"/>
      <c r="E33" s="31"/>
      <c r="F33" s="80"/>
      <c r="G33" s="44"/>
      <c r="H33" s="45"/>
      <c r="I33" s="8"/>
      <c r="J33" s="8"/>
    </row>
    <row r="34" spans="2:10" ht="16.5" x14ac:dyDescent="0.35">
      <c r="B34" s="46" t="s">
        <v>23</v>
      </c>
      <c r="C34" s="47"/>
      <c r="D34" s="48"/>
      <c r="E34" s="47"/>
      <c r="F34" s="81"/>
      <c r="G34" s="49"/>
      <c r="H34" s="50"/>
      <c r="I34" s="48"/>
      <c r="J34" s="63"/>
    </row>
    <row r="35" spans="2:10" ht="17.25" thickBot="1" x14ac:dyDescent="0.4">
      <c r="B35" s="51" t="s">
        <v>24</v>
      </c>
      <c r="C35" s="52"/>
      <c r="D35" s="30"/>
      <c r="E35" s="52"/>
      <c r="F35" s="82"/>
      <c r="G35" s="53"/>
      <c r="H35" s="54"/>
      <c r="I35" s="30"/>
      <c r="J35" s="33"/>
    </row>
  </sheetData>
  <mergeCells count="5">
    <mergeCell ref="B1:J1"/>
    <mergeCell ref="C24:E24"/>
    <mergeCell ref="F28:I28"/>
    <mergeCell ref="F29:I29"/>
    <mergeCell ref="F30:I30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A4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78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31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79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66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32</v>
      </c>
      <c r="F10" s="75"/>
      <c r="G10" s="68"/>
      <c r="H10" s="69" t="s">
        <v>0</v>
      </c>
      <c r="I10" s="86"/>
      <c r="J10" s="88"/>
      <c r="K10" s="4"/>
      <c r="M10"/>
    </row>
    <row r="11" spans="1:13" s="1" customFormat="1" ht="30" x14ac:dyDescent="0.3">
      <c r="A11"/>
      <c r="B11" s="65" t="s">
        <v>82</v>
      </c>
      <c r="C11" s="142" t="s">
        <v>44</v>
      </c>
      <c r="D11" s="143">
        <v>1356.4</v>
      </c>
      <c r="E11" s="66" t="s">
        <v>70</v>
      </c>
      <c r="F11" s="75">
        <v>0.45</v>
      </c>
      <c r="G11" s="68" t="s">
        <v>15</v>
      </c>
      <c r="H11" s="69">
        <f>D11*1.24</f>
        <v>1681.94</v>
      </c>
      <c r="I11" s="86">
        <f>SUM(F11*H11)</f>
        <v>756.87</v>
      </c>
      <c r="J11" s="89" t="s">
        <v>0</v>
      </c>
      <c r="K11" s="4"/>
      <c r="M11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33</v>
      </c>
      <c r="F12" s="75"/>
      <c r="G12" s="68"/>
      <c r="H12" s="69" t="s">
        <v>0</v>
      </c>
      <c r="I12" s="86"/>
      <c r="J12" s="88"/>
      <c r="K12" s="4"/>
      <c r="M12"/>
    </row>
    <row r="13" spans="1:13" ht="15" x14ac:dyDescent="0.3">
      <c r="B13" s="65" t="s">
        <v>27</v>
      </c>
      <c r="C13" s="142" t="s">
        <v>45</v>
      </c>
      <c r="D13" s="143">
        <v>324.33999999999997</v>
      </c>
      <c r="E13" s="66" t="s">
        <v>46</v>
      </c>
      <c r="F13" s="75">
        <v>0.19</v>
      </c>
      <c r="G13" s="71" t="s">
        <v>15</v>
      </c>
      <c r="H13" s="72">
        <f t="shared" ref="H13:H15" si="0">D13*1.24</f>
        <v>402.18</v>
      </c>
      <c r="I13" s="86">
        <f t="shared" ref="I13:I15" si="1">SUM(F13*H13)</f>
        <v>76.41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34</v>
      </c>
      <c r="F14" s="75"/>
      <c r="G14" s="68"/>
      <c r="H14" s="69" t="s">
        <v>0</v>
      </c>
      <c r="I14" s="67" t="s">
        <v>0</v>
      </c>
      <c r="J14" s="88"/>
      <c r="K14" s="4"/>
      <c r="M14"/>
    </row>
    <row r="15" spans="1:13" ht="15" x14ac:dyDescent="0.3">
      <c r="B15" s="65" t="s">
        <v>28</v>
      </c>
      <c r="C15" s="142" t="s">
        <v>42</v>
      </c>
      <c r="D15" s="143">
        <v>36.06</v>
      </c>
      <c r="E15" s="66" t="s">
        <v>43</v>
      </c>
      <c r="F15" s="75">
        <v>32</v>
      </c>
      <c r="G15" s="71" t="s">
        <v>25</v>
      </c>
      <c r="H15" s="72">
        <f t="shared" si="0"/>
        <v>44.71</v>
      </c>
      <c r="I15" s="86">
        <f t="shared" si="1"/>
        <v>1430.72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35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41</v>
      </c>
      <c r="D17" s="143">
        <v>247.91</v>
      </c>
      <c r="E17" s="66" t="s">
        <v>26</v>
      </c>
      <c r="F17" s="75">
        <v>4</v>
      </c>
      <c r="G17" s="71" t="s">
        <v>25</v>
      </c>
      <c r="H17" s="72">
        <f t="shared" ref="H17" si="2">D17*1.24</f>
        <v>307.41000000000003</v>
      </c>
      <c r="I17" s="86">
        <f t="shared" ref="I17" si="3">SUM(F17*H17)</f>
        <v>1229.6400000000001</v>
      </c>
      <c r="J17" s="90"/>
      <c r="K17" s="4"/>
    </row>
    <row r="18" spans="1:13" s="1" customFormat="1" ht="15.75" customHeight="1" x14ac:dyDescent="0.3">
      <c r="A18"/>
      <c r="B18" s="87" t="s">
        <v>0</v>
      </c>
      <c r="C18" s="144"/>
      <c r="D18" s="145"/>
      <c r="E18" s="91" t="s">
        <v>36</v>
      </c>
      <c r="F18" s="75"/>
      <c r="G18" s="68"/>
      <c r="H18" s="69" t="s">
        <v>0</v>
      </c>
      <c r="I18" s="67" t="s">
        <v>0</v>
      </c>
      <c r="J18" s="88"/>
      <c r="K18" s="4"/>
      <c r="M18"/>
    </row>
    <row r="19" spans="1:13" s="1" customFormat="1" ht="15" x14ac:dyDescent="0.3">
      <c r="A19"/>
      <c r="B19" s="70" t="s">
        <v>30</v>
      </c>
      <c r="C19" s="142" t="s">
        <v>47</v>
      </c>
      <c r="D19" s="143">
        <v>22.67</v>
      </c>
      <c r="E19" s="66" t="s">
        <v>48</v>
      </c>
      <c r="F19" s="75">
        <v>0.2</v>
      </c>
      <c r="G19" s="68" t="s">
        <v>15</v>
      </c>
      <c r="H19" s="69">
        <f>D19*1.24</f>
        <v>28.11</v>
      </c>
      <c r="I19" s="67">
        <f>SUM(F19*H19)</f>
        <v>5.62</v>
      </c>
      <c r="J19" s="88"/>
      <c r="K19" s="4"/>
      <c r="M19"/>
    </row>
    <row r="20" spans="1:13" ht="15" x14ac:dyDescent="0.3">
      <c r="B20" s="65" t="s">
        <v>83</v>
      </c>
      <c r="C20" s="142" t="s">
        <v>39</v>
      </c>
      <c r="D20" s="143">
        <v>35.06</v>
      </c>
      <c r="E20" s="66" t="s">
        <v>40</v>
      </c>
      <c r="F20" s="75">
        <v>0.2</v>
      </c>
      <c r="G20" s="68" t="s">
        <v>15</v>
      </c>
      <c r="H20" s="69">
        <f>D20*1.24</f>
        <v>43.47</v>
      </c>
      <c r="I20" s="67">
        <f>SUM(F20*H20)</f>
        <v>8.69</v>
      </c>
      <c r="J20" s="88" t="s">
        <v>0</v>
      </c>
      <c r="K20" s="4"/>
    </row>
    <row r="21" spans="1:13" s="1" customFormat="1" ht="15.75" customHeight="1" x14ac:dyDescent="0.3">
      <c r="A21"/>
      <c r="B21" s="87" t="s">
        <v>0</v>
      </c>
      <c r="C21" s="144"/>
      <c r="D21" s="145"/>
      <c r="E21" s="91" t="s">
        <v>37</v>
      </c>
      <c r="F21" s="75"/>
      <c r="G21" s="68"/>
      <c r="H21" s="69" t="s">
        <v>0</v>
      </c>
      <c r="I21" s="67" t="s">
        <v>0</v>
      </c>
      <c r="J21" s="88"/>
      <c r="K21" s="4"/>
      <c r="M21"/>
    </row>
    <row r="22" spans="1:13" ht="15.75" thickBot="1" x14ac:dyDescent="0.35">
      <c r="B22" s="65" t="s">
        <v>84</v>
      </c>
      <c r="C22" s="142" t="s">
        <v>80</v>
      </c>
      <c r="D22" s="143">
        <v>8.73</v>
      </c>
      <c r="E22" s="66" t="s">
        <v>81</v>
      </c>
      <c r="F22" s="75">
        <v>0.8</v>
      </c>
      <c r="G22" s="71" t="s">
        <v>14</v>
      </c>
      <c r="H22" s="72">
        <f>D22*1.24</f>
        <v>10.83</v>
      </c>
      <c r="I22" s="86">
        <f>SUM(F22*H22)</f>
        <v>8.66</v>
      </c>
      <c r="J22" s="90" t="s">
        <v>0</v>
      </c>
      <c r="K22" s="4"/>
    </row>
    <row r="23" spans="1:13" ht="18" thickBot="1" x14ac:dyDescent="0.4">
      <c r="B23" s="129"/>
      <c r="C23" s="130"/>
      <c r="D23" s="131"/>
      <c r="E23" s="126" t="s">
        <v>16</v>
      </c>
      <c r="F23" s="132"/>
      <c r="G23" s="133"/>
      <c r="H23" s="134"/>
      <c r="I23" s="135"/>
      <c r="J23" s="136">
        <f>SUM(I9:I22)</f>
        <v>3516.61</v>
      </c>
    </row>
    <row r="24" spans="1:13" ht="15" x14ac:dyDescent="0.3">
      <c r="B24" s="28" t="s">
        <v>0</v>
      </c>
      <c r="C24" s="182" t="str">
        <f>'Relação Ruas'!C33</f>
        <v>Maravilha (SC), 24 de Janeiro de 2019.</v>
      </c>
      <c r="D24" s="182"/>
      <c r="E24" s="182"/>
      <c r="F24" s="76"/>
      <c r="G24" s="34"/>
      <c r="H24" s="6"/>
      <c r="I24" s="34"/>
      <c r="J24" s="35"/>
    </row>
    <row r="25" spans="1:13" ht="16.5" x14ac:dyDescent="0.35">
      <c r="B25" s="3" t="s">
        <v>17</v>
      </c>
      <c r="C25" s="28"/>
      <c r="D25" s="29"/>
      <c r="E25" s="36"/>
      <c r="F25" s="77"/>
      <c r="G25" s="37"/>
      <c r="H25" s="37"/>
      <c r="I25" s="37"/>
      <c r="J25" s="6"/>
    </row>
    <row r="26" spans="1:13" ht="16.5" x14ac:dyDescent="0.35">
      <c r="B26" s="3" t="s">
        <v>18</v>
      </c>
      <c r="C26" s="28"/>
      <c r="D26" s="29"/>
      <c r="E26" s="36"/>
      <c r="F26" s="77"/>
      <c r="G26" s="37"/>
      <c r="H26" s="37"/>
      <c r="I26" s="37"/>
      <c r="J26" s="6"/>
    </row>
    <row r="27" spans="1:13" ht="16.5" x14ac:dyDescent="0.35">
      <c r="B27" s="3" t="s">
        <v>38</v>
      </c>
      <c r="C27" s="3"/>
      <c r="D27" s="4"/>
      <c r="F27" s="78"/>
      <c r="G27" s="38"/>
      <c r="H27" s="38"/>
      <c r="I27" s="38"/>
      <c r="J27" s="6"/>
    </row>
    <row r="28" spans="1:13" ht="16.5" x14ac:dyDescent="0.35">
      <c r="B28" s="3" t="s">
        <v>75</v>
      </c>
      <c r="C28" s="3"/>
      <c r="D28" s="7"/>
      <c r="F28" s="186" t="s">
        <v>19</v>
      </c>
      <c r="G28" s="186"/>
      <c r="H28" s="186"/>
      <c r="I28" s="186"/>
      <c r="J28" s="6"/>
    </row>
    <row r="29" spans="1:13" ht="16.5" x14ac:dyDescent="0.35">
      <c r="B29" s="3"/>
      <c r="C29" s="3"/>
      <c r="D29" s="7"/>
      <c r="F29" s="183" t="s">
        <v>20</v>
      </c>
      <c r="G29" s="183"/>
      <c r="H29" s="183"/>
      <c r="I29" s="183"/>
      <c r="J29" s="6"/>
    </row>
    <row r="30" spans="1:13" ht="15" x14ac:dyDescent="0.3">
      <c r="B30" s="3"/>
      <c r="C30" s="3"/>
      <c r="D30" s="7"/>
      <c r="F30" s="184" t="s">
        <v>21</v>
      </c>
      <c r="G30" s="184"/>
      <c r="H30" s="184"/>
      <c r="I30" s="184"/>
      <c r="J30" s="6"/>
    </row>
    <row r="31" spans="1:13" ht="15.75" x14ac:dyDescent="0.3">
      <c r="B31" s="39" t="s">
        <v>76</v>
      </c>
      <c r="C31" s="39"/>
      <c r="D31" s="40"/>
      <c r="E31" s="39"/>
      <c r="F31" s="92"/>
      <c r="G31" s="92"/>
      <c r="H31" s="92"/>
      <c r="I31" s="92"/>
      <c r="J31" s="7"/>
    </row>
    <row r="32" spans="1:13" ht="15.75" x14ac:dyDescent="0.3">
      <c r="B32" s="39" t="s">
        <v>77</v>
      </c>
      <c r="C32" s="39"/>
      <c r="D32" s="40"/>
      <c r="E32" s="39"/>
      <c r="F32" s="79"/>
      <c r="G32" s="41"/>
      <c r="H32" s="42"/>
      <c r="I32" s="6"/>
      <c r="J32" s="7"/>
    </row>
    <row r="33" spans="2:10" ht="17.25" thickBot="1" x14ac:dyDescent="0.4">
      <c r="B33" s="43" t="s">
        <v>22</v>
      </c>
      <c r="C33" s="31"/>
      <c r="D33" s="8"/>
      <c r="E33" s="31"/>
      <c r="F33" s="80"/>
      <c r="G33" s="44"/>
      <c r="H33" s="45"/>
      <c r="I33" s="8"/>
      <c r="J33" s="8"/>
    </row>
    <row r="34" spans="2:10" ht="16.5" x14ac:dyDescent="0.35">
      <c r="B34" s="46" t="s">
        <v>23</v>
      </c>
      <c r="C34" s="47"/>
      <c r="D34" s="48"/>
      <c r="E34" s="47"/>
      <c r="F34" s="81"/>
      <c r="G34" s="49"/>
      <c r="H34" s="50"/>
      <c r="I34" s="48"/>
      <c r="J34" s="63"/>
    </row>
    <row r="35" spans="2:10" ht="17.25" thickBot="1" x14ac:dyDescent="0.4">
      <c r="B35" s="51" t="s">
        <v>24</v>
      </c>
      <c r="C35" s="52"/>
      <c r="D35" s="30"/>
      <c r="E35" s="52"/>
      <c r="F35" s="82"/>
      <c r="G35" s="53"/>
      <c r="H35" s="54"/>
      <c r="I35" s="30"/>
      <c r="J35" s="33"/>
    </row>
  </sheetData>
  <mergeCells count="5">
    <mergeCell ref="B1:J1"/>
    <mergeCell ref="C24:E24"/>
    <mergeCell ref="F28:I28"/>
    <mergeCell ref="F29:I29"/>
    <mergeCell ref="F30:I30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A16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85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86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87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88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118</v>
      </c>
      <c r="F10" s="75"/>
      <c r="G10" s="68"/>
      <c r="H10" s="69" t="s">
        <v>0</v>
      </c>
      <c r="I10" s="86"/>
      <c r="J10" s="88"/>
      <c r="K10" s="4"/>
      <c r="M10"/>
    </row>
    <row r="11" spans="1:13" s="1" customFormat="1" ht="15" x14ac:dyDescent="0.3">
      <c r="A11"/>
      <c r="B11" s="65" t="s">
        <v>82</v>
      </c>
      <c r="C11" s="142" t="s">
        <v>89</v>
      </c>
      <c r="D11" s="143">
        <v>10.58</v>
      </c>
      <c r="E11" s="66" t="s">
        <v>90</v>
      </c>
      <c r="F11" s="75">
        <v>4.68</v>
      </c>
      <c r="G11" s="68" t="s">
        <v>15</v>
      </c>
      <c r="H11" s="69">
        <f>D11*1.24</f>
        <v>13.12</v>
      </c>
      <c r="I11" s="86">
        <f>SUM(F11*H11)</f>
        <v>61.4</v>
      </c>
      <c r="J11" s="89" t="s">
        <v>0</v>
      </c>
      <c r="K11" s="4"/>
      <c r="M11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119</v>
      </c>
      <c r="F12" s="75"/>
      <c r="G12" s="68"/>
      <c r="H12" s="69" t="s">
        <v>0</v>
      </c>
      <c r="I12" s="86"/>
      <c r="J12" s="88"/>
      <c r="K12" s="4"/>
      <c r="M12"/>
    </row>
    <row r="13" spans="1:13" ht="30" x14ac:dyDescent="0.3">
      <c r="B13" s="65" t="s">
        <v>27</v>
      </c>
      <c r="C13" s="142" t="s">
        <v>117</v>
      </c>
      <c r="D13" s="143">
        <f>Composição_01!G16</f>
        <v>354.73</v>
      </c>
      <c r="E13" s="66" t="s">
        <v>121</v>
      </c>
      <c r="F13" s="75">
        <v>7.02</v>
      </c>
      <c r="G13" s="71" t="s">
        <v>15</v>
      </c>
      <c r="H13" s="72">
        <f t="shared" ref="H13:H18" si="0">D13*1.24</f>
        <v>439.87</v>
      </c>
      <c r="I13" s="86">
        <f t="shared" ref="I13:I18" si="1">SUM(F13*H13)</f>
        <v>3087.89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120</v>
      </c>
      <c r="F14" s="75"/>
      <c r="G14" s="68"/>
      <c r="H14" s="69" t="s">
        <v>0</v>
      </c>
      <c r="I14" s="86"/>
      <c r="J14" s="88"/>
      <c r="K14" s="4"/>
      <c r="M14"/>
    </row>
    <row r="15" spans="1:13" ht="15" x14ac:dyDescent="0.3">
      <c r="B15" s="65" t="s">
        <v>28</v>
      </c>
      <c r="C15" s="142" t="s">
        <v>45</v>
      </c>
      <c r="D15" s="143">
        <v>324.33999999999997</v>
      </c>
      <c r="E15" s="66" t="s">
        <v>46</v>
      </c>
      <c r="F15" s="75">
        <v>0.09</v>
      </c>
      <c r="G15" s="71" t="s">
        <v>15</v>
      </c>
      <c r="H15" s="72">
        <f t="shared" ref="H15" si="2">D15*1.24</f>
        <v>402.18</v>
      </c>
      <c r="I15" s="86">
        <f t="shared" ref="I15" si="3">SUM(F15*H15)</f>
        <v>36.200000000000003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123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128</v>
      </c>
      <c r="D17" s="143">
        <v>58.37</v>
      </c>
      <c r="E17" s="66" t="s">
        <v>129</v>
      </c>
      <c r="F17" s="75">
        <v>39.049999999999997</v>
      </c>
      <c r="G17" s="71" t="s">
        <v>14</v>
      </c>
      <c r="H17" s="72">
        <f t="shared" ref="H17" si="4">D17*1.24</f>
        <v>72.38</v>
      </c>
      <c r="I17" s="86">
        <f t="shared" ref="I17" si="5">SUM(F17*H17)</f>
        <v>2826.44</v>
      </c>
      <c r="J17" s="90"/>
      <c r="K17" s="4"/>
    </row>
    <row r="18" spans="1:13" ht="45" x14ac:dyDescent="0.3">
      <c r="B18" s="65" t="s">
        <v>30</v>
      </c>
      <c r="C18" s="142" t="s">
        <v>131</v>
      </c>
      <c r="D18" s="143">
        <v>80.81</v>
      </c>
      <c r="E18" s="66" t="s">
        <v>130</v>
      </c>
      <c r="F18" s="75">
        <v>2.6</v>
      </c>
      <c r="G18" s="71" t="s">
        <v>14</v>
      </c>
      <c r="H18" s="72">
        <f t="shared" si="0"/>
        <v>100.2</v>
      </c>
      <c r="I18" s="86">
        <f t="shared" si="1"/>
        <v>260.52</v>
      </c>
      <c r="J18" s="90"/>
      <c r="K18" s="4"/>
    </row>
    <row r="19" spans="1:13" s="1" customFormat="1" ht="15.75" customHeight="1" x14ac:dyDescent="0.3">
      <c r="A19"/>
      <c r="B19" s="87" t="s">
        <v>0</v>
      </c>
      <c r="C19" s="144"/>
      <c r="D19" s="145"/>
      <c r="E19" s="91" t="s">
        <v>125</v>
      </c>
      <c r="F19" s="75"/>
      <c r="G19" s="68"/>
      <c r="H19" s="69" t="s">
        <v>0</v>
      </c>
      <c r="I19" s="67" t="s">
        <v>0</v>
      </c>
      <c r="J19" s="88"/>
      <c r="K19" s="4"/>
      <c r="M19"/>
    </row>
    <row r="20" spans="1:13" ht="30" x14ac:dyDescent="0.3">
      <c r="B20" s="65" t="s">
        <v>83</v>
      </c>
      <c r="C20" s="142" t="s">
        <v>132</v>
      </c>
      <c r="D20" s="143">
        <v>23.78</v>
      </c>
      <c r="E20" s="66" t="s">
        <v>133</v>
      </c>
      <c r="F20" s="75">
        <v>15.6</v>
      </c>
      <c r="G20" s="71" t="s">
        <v>14</v>
      </c>
      <c r="H20" s="72">
        <f t="shared" ref="H20:H22" si="6">D20*1.24</f>
        <v>29.49</v>
      </c>
      <c r="I20" s="86">
        <f t="shared" ref="I20:I22" si="7">SUM(F20*H20)</f>
        <v>460.04</v>
      </c>
      <c r="J20" s="90"/>
      <c r="K20" s="4"/>
    </row>
    <row r="21" spans="1:13" ht="30" x14ac:dyDescent="0.3">
      <c r="B21" s="65" t="s">
        <v>84</v>
      </c>
      <c r="C21" s="142" t="s">
        <v>132</v>
      </c>
      <c r="D21" s="143">
        <v>23.78</v>
      </c>
      <c r="E21" s="66" t="s">
        <v>133</v>
      </c>
      <c r="F21" s="75">
        <v>7.35</v>
      </c>
      <c r="G21" s="71" t="s">
        <v>14</v>
      </c>
      <c r="H21" s="72">
        <f t="shared" ref="H21" si="8">D21*1.24</f>
        <v>29.49</v>
      </c>
      <c r="I21" s="86">
        <f t="shared" ref="I21" si="9">SUM(F21*H21)</f>
        <v>216.75</v>
      </c>
      <c r="J21" s="90"/>
      <c r="K21" s="4"/>
    </row>
    <row r="22" spans="1:13" ht="30" x14ac:dyDescent="0.3">
      <c r="B22" s="65" t="s">
        <v>126</v>
      </c>
      <c r="C22" s="142" t="s">
        <v>132</v>
      </c>
      <c r="D22" s="143">
        <v>23.78</v>
      </c>
      <c r="E22" s="66" t="s">
        <v>133</v>
      </c>
      <c r="F22" s="75">
        <v>2.2200000000000002</v>
      </c>
      <c r="G22" s="71" t="s">
        <v>14</v>
      </c>
      <c r="H22" s="72">
        <f t="shared" si="6"/>
        <v>29.49</v>
      </c>
      <c r="I22" s="86">
        <f t="shared" si="7"/>
        <v>65.47</v>
      </c>
      <c r="J22" s="90"/>
      <c r="K22" s="4"/>
    </row>
    <row r="23" spans="1:13" s="1" customFormat="1" ht="15.75" customHeight="1" x14ac:dyDescent="0.3">
      <c r="A23"/>
      <c r="B23" s="87" t="s">
        <v>0</v>
      </c>
      <c r="C23" s="144"/>
      <c r="D23" s="145"/>
      <c r="E23" s="91" t="s">
        <v>124</v>
      </c>
      <c r="F23" s="75"/>
      <c r="G23" s="68"/>
      <c r="H23" s="69" t="s">
        <v>0</v>
      </c>
      <c r="I23" s="67" t="s">
        <v>0</v>
      </c>
      <c r="J23" s="88"/>
      <c r="K23" s="4"/>
      <c r="M23"/>
    </row>
    <row r="24" spans="1:13" ht="30.75" thickBot="1" x14ac:dyDescent="0.35">
      <c r="B24" s="65" t="s">
        <v>127</v>
      </c>
      <c r="C24" s="142" t="s">
        <v>134</v>
      </c>
      <c r="D24" s="143">
        <v>554.4</v>
      </c>
      <c r="E24" s="66" t="s">
        <v>135</v>
      </c>
      <c r="F24" s="75">
        <v>0.96</v>
      </c>
      <c r="G24" s="71" t="s">
        <v>14</v>
      </c>
      <c r="H24" s="72">
        <f t="shared" ref="H24" si="10">D24*1.24</f>
        <v>687.46</v>
      </c>
      <c r="I24" s="86">
        <f t="shared" ref="I24" si="11">SUM(F24*H24)</f>
        <v>659.96</v>
      </c>
      <c r="J24" s="90"/>
      <c r="K24" s="4"/>
    </row>
    <row r="25" spans="1:13" ht="18" thickBot="1" x14ac:dyDescent="0.4">
      <c r="B25" s="129"/>
      <c r="C25" s="130"/>
      <c r="D25" s="131"/>
      <c r="E25" s="126" t="s">
        <v>16</v>
      </c>
      <c r="F25" s="132"/>
      <c r="G25" s="133"/>
      <c r="H25" s="134"/>
      <c r="I25" s="135"/>
      <c r="J25" s="136">
        <f>SUM(I9:I24)</f>
        <v>7674.67</v>
      </c>
    </row>
    <row r="26" spans="1:13" ht="15" x14ac:dyDescent="0.3">
      <c r="B26" s="28" t="s">
        <v>0</v>
      </c>
      <c r="C26" s="182" t="str">
        <f>'Relação Ruas'!C33</f>
        <v>Maravilha (SC), 24 de Janeiro de 2019.</v>
      </c>
      <c r="D26" s="182"/>
      <c r="E26" s="182"/>
      <c r="F26" s="76"/>
      <c r="G26" s="34"/>
      <c r="H26" s="6"/>
      <c r="I26" s="34"/>
      <c r="J26" s="35"/>
    </row>
    <row r="27" spans="1:13" ht="16.5" x14ac:dyDescent="0.35">
      <c r="B27" s="3" t="s">
        <v>17</v>
      </c>
      <c r="C27" s="28"/>
      <c r="D27" s="29"/>
      <c r="E27" s="36"/>
      <c r="F27" s="77"/>
      <c r="G27" s="37"/>
      <c r="H27" s="37"/>
      <c r="I27" s="37"/>
      <c r="J27" s="6"/>
    </row>
    <row r="28" spans="1:13" ht="16.5" x14ac:dyDescent="0.35">
      <c r="B28" s="3" t="s">
        <v>18</v>
      </c>
      <c r="C28" s="28"/>
      <c r="D28" s="29"/>
      <c r="E28" s="36"/>
      <c r="F28" s="77"/>
      <c r="G28" s="37"/>
      <c r="H28" s="37"/>
      <c r="I28" s="37"/>
      <c r="J28" s="6"/>
    </row>
    <row r="29" spans="1:13" ht="16.5" x14ac:dyDescent="0.35">
      <c r="B29" s="3" t="s">
        <v>38</v>
      </c>
      <c r="C29" s="3"/>
      <c r="D29" s="4"/>
      <c r="F29" s="78"/>
      <c r="G29" s="38"/>
      <c r="H29" s="38"/>
      <c r="I29" s="38"/>
      <c r="J29" s="6"/>
    </row>
    <row r="30" spans="1:13" ht="16.5" x14ac:dyDescent="0.35">
      <c r="B30" s="3" t="s">
        <v>75</v>
      </c>
      <c r="C30" s="3"/>
      <c r="D30" s="7"/>
      <c r="F30" s="186" t="s">
        <v>19</v>
      </c>
      <c r="G30" s="186"/>
      <c r="H30" s="186"/>
      <c r="I30" s="186"/>
      <c r="J30" s="6"/>
    </row>
    <row r="31" spans="1:13" ht="16.5" x14ac:dyDescent="0.35">
      <c r="B31" s="3"/>
      <c r="C31" s="3"/>
      <c r="D31" s="7"/>
      <c r="F31" s="183" t="s">
        <v>20</v>
      </c>
      <c r="G31" s="183"/>
      <c r="H31" s="183"/>
      <c r="I31" s="183"/>
      <c r="J31" s="6"/>
    </row>
    <row r="32" spans="1:13" ht="15" x14ac:dyDescent="0.3">
      <c r="B32" s="3"/>
      <c r="C32" s="3"/>
      <c r="D32" s="7"/>
      <c r="F32" s="184" t="s">
        <v>21</v>
      </c>
      <c r="G32" s="184"/>
      <c r="H32" s="184"/>
      <c r="I32" s="184"/>
      <c r="J32" s="6"/>
    </row>
    <row r="33" spans="1:13" ht="15.75" x14ac:dyDescent="0.3">
      <c r="B33" s="39" t="s">
        <v>76</v>
      </c>
      <c r="C33" s="39"/>
      <c r="D33" s="40"/>
      <c r="E33" s="39"/>
      <c r="F33" s="92"/>
      <c r="G33" s="92"/>
      <c r="H33" s="92"/>
      <c r="I33" s="92"/>
      <c r="J33" s="7"/>
    </row>
    <row r="34" spans="1:13" ht="15.75" x14ac:dyDescent="0.3">
      <c r="B34" s="39" t="s">
        <v>77</v>
      </c>
      <c r="C34" s="39"/>
      <c r="D34" s="40"/>
      <c r="E34" s="39"/>
      <c r="F34" s="79"/>
      <c r="G34" s="41"/>
      <c r="H34" s="42"/>
      <c r="I34" s="6"/>
      <c r="J34" s="7"/>
    </row>
    <row r="35" spans="1:13" s="1" customFormat="1" ht="17.25" thickBot="1" x14ac:dyDescent="0.4">
      <c r="A35"/>
      <c r="B35" s="43" t="s">
        <v>22</v>
      </c>
      <c r="C35" s="31"/>
      <c r="D35" s="8"/>
      <c r="E35" s="31"/>
      <c r="F35" s="80"/>
      <c r="G35" s="44"/>
      <c r="H35" s="45"/>
      <c r="I35" s="8"/>
      <c r="J35" s="8"/>
      <c r="M35"/>
    </row>
    <row r="36" spans="1:13" s="1" customFormat="1" ht="16.5" x14ac:dyDescent="0.35">
      <c r="A36"/>
      <c r="B36" s="46" t="s">
        <v>23</v>
      </c>
      <c r="C36" s="47"/>
      <c r="D36" s="48"/>
      <c r="E36" s="47"/>
      <c r="F36" s="81"/>
      <c r="G36" s="49"/>
      <c r="H36" s="50"/>
      <c r="I36" s="48"/>
      <c r="J36" s="63"/>
      <c r="M36"/>
    </row>
    <row r="37" spans="1:13" s="1" customFormat="1" ht="17.25" thickBot="1" x14ac:dyDescent="0.4">
      <c r="A37"/>
      <c r="B37" s="51" t="s">
        <v>24</v>
      </c>
      <c r="C37" s="52"/>
      <c r="D37" s="30"/>
      <c r="E37" s="52"/>
      <c r="F37" s="82"/>
      <c r="G37" s="53"/>
      <c r="H37" s="54"/>
      <c r="I37" s="30"/>
      <c r="J37" s="33"/>
      <c r="M37"/>
    </row>
  </sheetData>
  <mergeCells count="5">
    <mergeCell ref="B1:J1"/>
    <mergeCell ref="C26:E26"/>
    <mergeCell ref="F30:I30"/>
    <mergeCell ref="F31:I31"/>
    <mergeCell ref="F32:I32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136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86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137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88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118</v>
      </c>
      <c r="F10" s="75"/>
      <c r="G10" s="68"/>
      <c r="H10" s="69" t="s">
        <v>0</v>
      </c>
      <c r="I10" s="86"/>
      <c r="J10" s="88"/>
      <c r="K10" s="4"/>
      <c r="M10"/>
    </row>
    <row r="11" spans="1:13" s="1" customFormat="1" ht="15" x14ac:dyDescent="0.3">
      <c r="A11"/>
      <c r="B11" s="65" t="s">
        <v>82</v>
      </c>
      <c r="C11" s="142" t="s">
        <v>89</v>
      </c>
      <c r="D11" s="143">
        <v>10.58</v>
      </c>
      <c r="E11" s="66" t="s">
        <v>90</v>
      </c>
      <c r="F11" s="75">
        <v>4.43</v>
      </c>
      <c r="G11" s="68" t="s">
        <v>15</v>
      </c>
      <c r="H11" s="69">
        <f>D11*1.24</f>
        <v>13.12</v>
      </c>
      <c r="I11" s="86">
        <f>SUM(F11*H11)</f>
        <v>58.12</v>
      </c>
      <c r="J11" s="89" t="s">
        <v>0</v>
      </c>
      <c r="K11" s="4"/>
      <c r="M11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119</v>
      </c>
      <c r="F12" s="75"/>
      <c r="G12" s="68"/>
      <c r="H12" s="69" t="s">
        <v>0</v>
      </c>
      <c r="I12" s="86"/>
      <c r="J12" s="88"/>
      <c r="K12" s="4"/>
      <c r="M12"/>
    </row>
    <row r="13" spans="1:13" ht="30" x14ac:dyDescent="0.3">
      <c r="B13" s="65" t="s">
        <v>27</v>
      </c>
      <c r="C13" s="142" t="s">
        <v>117</v>
      </c>
      <c r="D13" s="143">
        <f>Composição_01!G16</f>
        <v>354.73</v>
      </c>
      <c r="E13" s="66" t="s">
        <v>121</v>
      </c>
      <c r="F13" s="75">
        <v>6.65</v>
      </c>
      <c r="G13" s="71" t="s">
        <v>15</v>
      </c>
      <c r="H13" s="72">
        <f t="shared" ref="H13:H18" si="0">D13*1.24</f>
        <v>439.87</v>
      </c>
      <c r="I13" s="86">
        <f t="shared" ref="I13:I18" si="1">SUM(F13*H13)</f>
        <v>2925.14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120</v>
      </c>
      <c r="F14" s="75"/>
      <c r="G14" s="68"/>
      <c r="H14" s="69" t="s">
        <v>0</v>
      </c>
      <c r="I14" s="86"/>
      <c r="J14" s="88"/>
      <c r="K14" s="4"/>
      <c r="M14"/>
    </row>
    <row r="15" spans="1:13" ht="15" x14ac:dyDescent="0.3">
      <c r="B15" s="65" t="s">
        <v>28</v>
      </c>
      <c r="C15" s="142" t="s">
        <v>45</v>
      </c>
      <c r="D15" s="143">
        <v>324.33999999999997</v>
      </c>
      <c r="E15" s="66" t="s">
        <v>46</v>
      </c>
      <c r="F15" s="75">
        <v>0.09</v>
      </c>
      <c r="G15" s="71" t="s">
        <v>15</v>
      </c>
      <c r="H15" s="72">
        <f t="shared" ref="H15" si="2">D15*1.24</f>
        <v>402.18</v>
      </c>
      <c r="I15" s="86">
        <f t="shared" ref="I15" si="3">SUM(F15*H15)</f>
        <v>36.200000000000003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123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128</v>
      </c>
      <c r="D17" s="143">
        <v>58.37</v>
      </c>
      <c r="E17" s="66" t="s">
        <v>129</v>
      </c>
      <c r="F17" s="75">
        <v>36.9</v>
      </c>
      <c r="G17" s="71" t="s">
        <v>14</v>
      </c>
      <c r="H17" s="72">
        <f t="shared" ref="H17" si="4">D17*1.24</f>
        <v>72.38</v>
      </c>
      <c r="I17" s="86">
        <f t="shared" ref="I17" si="5">SUM(F17*H17)</f>
        <v>2670.82</v>
      </c>
      <c r="J17" s="90"/>
      <c r="K17" s="4"/>
    </row>
    <row r="18" spans="1:13" ht="45" x14ac:dyDescent="0.3">
      <c r="B18" s="65" t="s">
        <v>30</v>
      </c>
      <c r="C18" s="142" t="s">
        <v>131</v>
      </c>
      <c r="D18" s="143">
        <v>80.81</v>
      </c>
      <c r="E18" s="66" t="s">
        <v>130</v>
      </c>
      <c r="F18" s="75">
        <v>2.5</v>
      </c>
      <c r="G18" s="71" t="s">
        <v>14</v>
      </c>
      <c r="H18" s="72">
        <f t="shared" si="0"/>
        <v>100.2</v>
      </c>
      <c r="I18" s="86">
        <f t="shared" si="1"/>
        <v>250.5</v>
      </c>
      <c r="J18" s="90"/>
      <c r="K18" s="4"/>
    </row>
    <row r="19" spans="1:13" s="1" customFormat="1" ht="15.75" customHeight="1" x14ac:dyDescent="0.3">
      <c r="A19"/>
      <c r="B19" s="87" t="s">
        <v>0</v>
      </c>
      <c r="C19" s="144"/>
      <c r="D19" s="145"/>
      <c r="E19" s="91" t="s">
        <v>125</v>
      </c>
      <c r="F19" s="75"/>
      <c r="G19" s="68"/>
      <c r="H19" s="69" t="s">
        <v>0</v>
      </c>
      <c r="I19" s="67" t="s">
        <v>0</v>
      </c>
      <c r="J19" s="88"/>
      <c r="K19" s="4"/>
      <c r="M19"/>
    </row>
    <row r="20" spans="1:13" ht="30" x14ac:dyDescent="0.3">
      <c r="B20" s="65" t="s">
        <v>83</v>
      </c>
      <c r="C20" s="142" t="s">
        <v>132</v>
      </c>
      <c r="D20" s="143">
        <v>23.78</v>
      </c>
      <c r="E20" s="66" t="s">
        <v>133</v>
      </c>
      <c r="F20" s="75">
        <v>14.78</v>
      </c>
      <c r="G20" s="71" t="s">
        <v>14</v>
      </c>
      <c r="H20" s="72">
        <f t="shared" ref="H20:H22" si="6">D20*1.24</f>
        <v>29.49</v>
      </c>
      <c r="I20" s="86">
        <f t="shared" ref="I20:I22" si="7">SUM(F20*H20)</f>
        <v>435.86</v>
      </c>
      <c r="J20" s="90"/>
      <c r="K20" s="4"/>
    </row>
    <row r="21" spans="1:13" ht="30" x14ac:dyDescent="0.3">
      <c r="B21" s="65" t="s">
        <v>84</v>
      </c>
      <c r="C21" s="142" t="s">
        <v>132</v>
      </c>
      <c r="D21" s="143">
        <v>23.78</v>
      </c>
      <c r="E21" s="66" t="s">
        <v>133</v>
      </c>
      <c r="F21" s="75">
        <v>7.35</v>
      </c>
      <c r="G21" s="71" t="s">
        <v>14</v>
      </c>
      <c r="H21" s="72">
        <f t="shared" si="6"/>
        <v>29.49</v>
      </c>
      <c r="I21" s="86">
        <f t="shared" si="7"/>
        <v>216.75</v>
      </c>
      <c r="J21" s="90"/>
      <c r="K21" s="4"/>
    </row>
    <row r="22" spans="1:13" ht="30" x14ac:dyDescent="0.3">
      <c r="B22" s="65" t="s">
        <v>126</v>
      </c>
      <c r="C22" s="142" t="s">
        <v>132</v>
      </c>
      <c r="D22" s="143">
        <v>23.78</v>
      </c>
      <c r="E22" s="66" t="s">
        <v>133</v>
      </c>
      <c r="F22" s="75">
        <v>2</v>
      </c>
      <c r="G22" s="71" t="s">
        <v>14</v>
      </c>
      <c r="H22" s="72">
        <f t="shared" si="6"/>
        <v>29.49</v>
      </c>
      <c r="I22" s="86">
        <f t="shared" si="7"/>
        <v>58.98</v>
      </c>
      <c r="J22" s="90"/>
      <c r="K22" s="4"/>
    </row>
    <row r="23" spans="1:13" s="1" customFormat="1" ht="15.75" customHeight="1" x14ac:dyDescent="0.3">
      <c r="A23"/>
      <c r="B23" s="87" t="s">
        <v>0</v>
      </c>
      <c r="C23" s="144"/>
      <c r="D23" s="145"/>
      <c r="E23" s="91" t="s">
        <v>124</v>
      </c>
      <c r="F23" s="75"/>
      <c r="G23" s="68"/>
      <c r="H23" s="69" t="s">
        <v>0</v>
      </c>
      <c r="I23" s="67" t="s">
        <v>0</v>
      </c>
      <c r="J23" s="88"/>
      <c r="K23" s="4"/>
      <c r="M23"/>
    </row>
    <row r="24" spans="1:13" ht="30.75" thickBot="1" x14ac:dyDescent="0.35">
      <c r="B24" s="65" t="s">
        <v>127</v>
      </c>
      <c r="C24" s="142" t="s">
        <v>134</v>
      </c>
      <c r="D24" s="143">
        <v>554.4</v>
      </c>
      <c r="E24" s="66" t="s">
        <v>135</v>
      </c>
      <c r="F24" s="75">
        <v>0.96</v>
      </c>
      <c r="G24" s="71" t="s">
        <v>14</v>
      </c>
      <c r="H24" s="72">
        <f t="shared" ref="H24" si="8">D24*1.24</f>
        <v>687.46</v>
      </c>
      <c r="I24" s="86">
        <f t="shared" ref="I24" si="9">SUM(F24*H24)</f>
        <v>659.96</v>
      </c>
      <c r="J24" s="90"/>
      <c r="K24" s="4"/>
    </row>
    <row r="25" spans="1:13" ht="18" thickBot="1" x14ac:dyDescent="0.4">
      <c r="B25" s="129"/>
      <c r="C25" s="130"/>
      <c r="D25" s="131"/>
      <c r="E25" s="126" t="s">
        <v>16</v>
      </c>
      <c r="F25" s="132"/>
      <c r="G25" s="133"/>
      <c r="H25" s="134"/>
      <c r="I25" s="135"/>
      <c r="J25" s="136">
        <f>SUM(I9:I24)</f>
        <v>7312.33</v>
      </c>
    </row>
    <row r="26" spans="1:13" ht="15" x14ac:dyDescent="0.3">
      <c r="B26" s="28" t="s">
        <v>0</v>
      </c>
      <c r="C26" s="182" t="str">
        <f>'Relação Ruas'!C33</f>
        <v>Maravilha (SC), 24 de Janeiro de 2019.</v>
      </c>
      <c r="D26" s="182"/>
      <c r="E26" s="182"/>
      <c r="F26" s="76"/>
      <c r="G26" s="34"/>
      <c r="H26" s="6"/>
      <c r="I26" s="34"/>
      <c r="J26" s="35"/>
    </row>
    <row r="27" spans="1:13" ht="16.5" x14ac:dyDescent="0.35">
      <c r="B27" s="3" t="s">
        <v>17</v>
      </c>
      <c r="C27" s="28"/>
      <c r="D27" s="29"/>
      <c r="E27" s="36"/>
      <c r="F27" s="77"/>
      <c r="G27" s="37"/>
      <c r="H27" s="37"/>
      <c r="I27" s="37"/>
      <c r="J27" s="6"/>
    </row>
    <row r="28" spans="1:13" ht="16.5" x14ac:dyDescent="0.35">
      <c r="B28" s="3" t="s">
        <v>18</v>
      </c>
      <c r="C28" s="28"/>
      <c r="D28" s="29"/>
      <c r="E28" s="36"/>
      <c r="F28" s="77"/>
      <c r="G28" s="37"/>
      <c r="H28" s="37"/>
      <c r="I28" s="37"/>
      <c r="J28" s="6"/>
    </row>
    <row r="29" spans="1:13" ht="16.5" x14ac:dyDescent="0.35">
      <c r="B29" s="3" t="s">
        <v>38</v>
      </c>
      <c r="C29" s="3"/>
      <c r="D29" s="4"/>
      <c r="F29" s="78"/>
      <c r="G29" s="38"/>
      <c r="H29" s="38"/>
      <c r="I29" s="38"/>
      <c r="J29" s="6"/>
    </row>
    <row r="30" spans="1:13" ht="16.5" x14ac:dyDescent="0.35">
      <c r="B30" s="3" t="s">
        <v>75</v>
      </c>
      <c r="C30" s="3"/>
      <c r="D30" s="7"/>
      <c r="F30" s="186" t="s">
        <v>19</v>
      </c>
      <c r="G30" s="186"/>
      <c r="H30" s="186"/>
      <c r="I30" s="186"/>
      <c r="J30" s="6"/>
    </row>
    <row r="31" spans="1:13" ht="16.5" x14ac:dyDescent="0.35">
      <c r="B31" s="3"/>
      <c r="C31" s="3"/>
      <c r="D31" s="7"/>
      <c r="F31" s="183" t="s">
        <v>20</v>
      </c>
      <c r="G31" s="183"/>
      <c r="H31" s="183"/>
      <c r="I31" s="183"/>
      <c r="J31" s="6"/>
    </row>
    <row r="32" spans="1:13" ht="15" x14ac:dyDescent="0.3">
      <c r="B32" s="3"/>
      <c r="C32" s="3"/>
      <c r="D32" s="7"/>
      <c r="F32" s="184" t="s">
        <v>21</v>
      </c>
      <c r="G32" s="184"/>
      <c r="H32" s="184"/>
      <c r="I32" s="184"/>
      <c r="J32" s="6"/>
    </row>
    <row r="33" spans="1:13" ht="15.75" x14ac:dyDescent="0.3">
      <c r="B33" s="39" t="s">
        <v>76</v>
      </c>
      <c r="C33" s="39"/>
      <c r="D33" s="40"/>
      <c r="E33" s="39"/>
      <c r="F33" s="92"/>
      <c r="G33" s="92"/>
      <c r="H33" s="92"/>
      <c r="I33" s="92"/>
      <c r="J33" s="7"/>
    </row>
    <row r="34" spans="1:13" ht="15.75" x14ac:dyDescent="0.3">
      <c r="B34" s="39" t="s">
        <v>77</v>
      </c>
      <c r="C34" s="39"/>
      <c r="D34" s="40"/>
      <c r="E34" s="39"/>
      <c r="F34" s="79"/>
      <c r="G34" s="41"/>
      <c r="H34" s="42"/>
      <c r="I34" s="6"/>
      <c r="J34" s="7"/>
    </row>
    <row r="35" spans="1:13" s="1" customFormat="1" ht="17.25" thickBot="1" x14ac:dyDescent="0.4">
      <c r="A35"/>
      <c r="B35" s="43" t="s">
        <v>22</v>
      </c>
      <c r="C35" s="31"/>
      <c r="D35" s="8"/>
      <c r="E35" s="31"/>
      <c r="F35" s="80"/>
      <c r="G35" s="44"/>
      <c r="H35" s="45"/>
      <c r="I35" s="8"/>
      <c r="J35" s="8"/>
      <c r="M35"/>
    </row>
    <row r="36" spans="1:13" s="1" customFormat="1" ht="16.5" x14ac:dyDescent="0.35">
      <c r="A36"/>
      <c r="B36" s="46" t="s">
        <v>23</v>
      </c>
      <c r="C36" s="47"/>
      <c r="D36" s="48"/>
      <c r="E36" s="47"/>
      <c r="F36" s="81"/>
      <c r="G36" s="49"/>
      <c r="H36" s="50"/>
      <c r="I36" s="48"/>
      <c r="J36" s="63"/>
      <c r="M36"/>
    </row>
    <row r="37" spans="1:13" s="1" customFormat="1" ht="17.25" thickBot="1" x14ac:dyDescent="0.4">
      <c r="A37"/>
      <c r="B37" s="51" t="s">
        <v>24</v>
      </c>
      <c r="C37" s="52"/>
      <c r="D37" s="30"/>
      <c r="E37" s="52"/>
      <c r="F37" s="82"/>
      <c r="G37" s="53"/>
      <c r="H37" s="54"/>
      <c r="I37" s="30"/>
      <c r="J37" s="33"/>
      <c r="M37"/>
    </row>
  </sheetData>
  <mergeCells count="5">
    <mergeCell ref="B1:J1"/>
    <mergeCell ref="C26:E26"/>
    <mergeCell ref="F30:I30"/>
    <mergeCell ref="F31:I31"/>
    <mergeCell ref="F32:I32"/>
  </mergeCells>
  <pageMargins left="0.78740157480314965" right="0.78740157480314965" top="2.1653543307086616" bottom="0.59055118110236227" header="0" footer="0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138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31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139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66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32</v>
      </c>
      <c r="F10" s="75"/>
      <c r="G10" s="68"/>
      <c r="H10" s="69" t="s">
        <v>0</v>
      </c>
      <c r="I10" s="86"/>
      <c r="J10" s="88"/>
      <c r="K10" s="4"/>
      <c r="M10"/>
    </row>
    <row r="11" spans="1:13" ht="15.75" customHeight="1" x14ac:dyDescent="0.3">
      <c r="B11" s="65" t="s">
        <v>82</v>
      </c>
      <c r="C11" s="142" t="s">
        <v>44</v>
      </c>
      <c r="D11" s="143">
        <v>1356.4</v>
      </c>
      <c r="E11" s="66" t="s">
        <v>70</v>
      </c>
      <c r="F11" s="75">
        <v>0.45</v>
      </c>
      <c r="G11" s="71" t="s">
        <v>15</v>
      </c>
      <c r="H11" s="72">
        <f>D11*1.24</f>
        <v>1681.94</v>
      </c>
      <c r="I11" s="86">
        <f>SUM(F11*H11)</f>
        <v>756.87</v>
      </c>
      <c r="J11" s="90" t="s">
        <v>0</v>
      </c>
      <c r="K11" s="4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33</v>
      </c>
      <c r="F12" s="75"/>
      <c r="G12" s="68"/>
      <c r="H12" s="69" t="s">
        <v>0</v>
      </c>
      <c r="I12" s="86"/>
      <c r="J12" s="88"/>
      <c r="K12" s="4"/>
      <c r="M12"/>
    </row>
    <row r="13" spans="1:13" ht="15" x14ac:dyDescent="0.3">
      <c r="B13" s="65" t="s">
        <v>27</v>
      </c>
      <c r="C13" s="142" t="s">
        <v>45</v>
      </c>
      <c r="D13" s="143">
        <v>324.33999999999997</v>
      </c>
      <c r="E13" s="66" t="s">
        <v>46</v>
      </c>
      <c r="F13" s="75">
        <v>0.19</v>
      </c>
      <c r="G13" s="71" t="s">
        <v>15</v>
      </c>
      <c r="H13" s="72">
        <f t="shared" ref="H13:H15" si="0">D13*1.24</f>
        <v>402.18</v>
      </c>
      <c r="I13" s="86">
        <f t="shared" ref="I13:I15" si="1">SUM(F13*H13)</f>
        <v>76.41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34</v>
      </c>
      <c r="F14" s="75"/>
      <c r="G14" s="68"/>
      <c r="H14" s="69" t="s">
        <v>0</v>
      </c>
      <c r="I14" s="67" t="s">
        <v>0</v>
      </c>
      <c r="J14" s="88"/>
      <c r="K14" s="4"/>
      <c r="M14"/>
    </row>
    <row r="15" spans="1:13" ht="15" x14ac:dyDescent="0.3">
      <c r="B15" s="65" t="s">
        <v>28</v>
      </c>
      <c r="C15" s="142" t="s">
        <v>42</v>
      </c>
      <c r="D15" s="143">
        <v>36.06</v>
      </c>
      <c r="E15" s="66" t="s">
        <v>43</v>
      </c>
      <c r="F15" s="75">
        <v>32</v>
      </c>
      <c r="G15" s="71" t="s">
        <v>25</v>
      </c>
      <c r="H15" s="72">
        <f t="shared" si="0"/>
        <v>44.71</v>
      </c>
      <c r="I15" s="86">
        <f t="shared" si="1"/>
        <v>1430.72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35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41</v>
      </c>
      <c r="D17" s="143">
        <v>247.91</v>
      </c>
      <c r="E17" s="66" t="s">
        <v>26</v>
      </c>
      <c r="F17" s="75">
        <v>4</v>
      </c>
      <c r="G17" s="71" t="s">
        <v>25</v>
      </c>
      <c r="H17" s="72">
        <f t="shared" ref="H17" si="2">D17*1.24</f>
        <v>307.41000000000003</v>
      </c>
      <c r="I17" s="86">
        <f t="shared" ref="I17" si="3">SUM(F17*H17)</f>
        <v>1229.6400000000001</v>
      </c>
      <c r="J17" s="90"/>
      <c r="K17" s="4"/>
    </row>
    <row r="18" spans="1:13" s="1" customFormat="1" ht="15.75" customHeight="1" x14ac:dyDescent="0.3">
      <c r="A18"/>
      <c r="B18" s="87" t="s">
        <v>0</v>
      </c>
      <c r="C18" s="144"/>
      <c r="D18" s="145"/>
      <c r="E18" s="91" t="s">
        <v>36</v>
      </c>
      <c r="F18" s="75"/>
      <c r="G18" s="68"/>
      <c r="H18" s="69" t="s">
        <v>0</v>
      </c>
      <c r="I18" s="67" t="s">
        <v>0</v>
      </c>
      <c r="J18" s="88"/>
      <c r="K18" s="4"/>
      <c r="M18"/>
    </row>
    <row r="19" spans="1:13" s="1" customFormat="1" ht="15" x14ac:dyDescent="0.3">
      <c r="A19"/>
      <c r="B19" s="70" t="s">
        <v>30</v>
      </c>
      <c r="C19" s="142" t="s">
        <v>47</v>
      </c>
      <c r="D19" s="143">
        <v>22.67</v>
      </c>
      <c r="E19" s="66" t="s">
        <v>48</v>
      </c>
      <c r="F19" s="75">
        <v>0.2</v>
      </c>
      <c r="G19" s="68" t="s">
        <v>15</v>
      </c>
      <c r="H19" s="69">
        <f>D19*1.24</f>
        <v>28.11</v>
      </c>
      <c r="I19" s="67">
        <f>SUM(F19*H19)</f>
        <v>5.62</v>
      </c>
      <c r="J19" s="88"/>
      <c r="K19" s="4"/>
      <c r="M19"/>
    </row>
    <row r="20" spans="1:13" ht="15" x14ac:dyDescent="0.3">
      <c r="B20" s="65" t="s">
        <v>83</v>
      </c>
      <c r="C20" s="142" t="s">
        <v>39</v>
      </c>
      <c r="D20" s="143">
        <v>35.06</v>
      </c>
      <c r="E20" s="66" t="s">
        <v>40</v>
      </c>
      <c r="F20" s="75">
        <v>0.2</v>
      </c>
      <c r="G20" s="68" t="s">
        <v>15</v>
      </c>
      <c r="H20" s="69">
        <f>D20*1.24</f>
        <v>43.47</v>
      </c>
      <c r="I20" s="67">
        <f>SUM(F20*H20)</f>
        <v>8.69</v>
      </c>
      <c r="J20" s="88" t="s">
        <v>0</v>
      </c>
      <c r="K20" s="4"/>
    </row>
    <row r="21" spans="1:13" s="1" customFormat="1" ht="15.75" customHeight="1" x14ac:dyDescent="0.3">
      <c r="A21"/>
      <c r="B21" s="87" t="s">
        <v>0</v>
      </c>
      <c r="C21" s="144"/>
      <c r="D21" s="145"/>
      <c r="E21" s="91" t="s">
        <v>37</v>
      </c>
      <c r="F21" s="75"/>
      <c r="G21" s="68"/>
      <c r="H21" s="69" t="s">
        <v>0</v>
      </c>
      <c r="I21" s="67" t="s">
        <v>0</v>
      </c>
      <c r="J21" s="88"/>
      <c r="K21" s="4"/>
      <c r="M21"/>
    </row>
    <row r="22" spans="1:13" ht="15.75" thickBot="1" x14ac:dyDescent="0.35">
      <c r="B22" s="65" t="s">
        <v>84</v>
      </c>
      <c r="C22" s="142" t="s">
        <v>80</v>
      </c>
      <c r="D22" s="143">
        <v>8.73</v>
      </c>
      <c r="E22" s="66" t="s">
        <v>81</v>
      </c>
      <c r="F22" s="75">
        <v>0.8</v>
      </c>
      <c r="G22" s="71" t="s">
        <v>14</v>
      </c>
      <c r="H22" s="72">
        <f>D22*1.24</f>
        <v>10.83</v>
      </c>
      <c r="I22" s="86">
        <f>SUM(F22*H22)</f>
        <v>8.66</v>
      </c>
      <c r="J22" s="90" t="s">
        <v>0</v>
      </c>
      <c r="K22" s="4"/>
    </row>
    <row r="23" spans="1:13" ht="18" thickBot="1" x14ac:dyDescent="0.4">
      <c r="B23" s="129"/>
      <c r="C23" s="130"/>
      <c r="D23" s="131"/>
      <c r="E23" s="126" t="s">
        <v>16</v>
      </c>
      <c r="F23" s="132"/>
      <c r="G23" s="133"/>
      <c r="H23" s="134"/>
      <c r="I23" s="135"/>
      <c r="J23" s="136">
        <f>SUM(I9:I22)</f>
        <v>3516.61</v>
      </c>
    </row>
    <row r="24" spans="1:13" ht="15" x14ac:dyDescent="0.3">
      <c r="B24" s="28" t="s">
        <v>0</v>
      </c>
      <c r="C24" s="182" t="str">
        <f>'Relação Ruas'!C33</f>
        <v>Maravilha (SC), 24 de Janeiro de 2019.</v>
      </c>
      <c r="D24" s="182"/>
      <c r="E24" s="182"/>
      <c r="F24" s="76"/>
      <c r="G24" s="34"/>
      <c r="H24" s="6"/>
      <c r="I24" s="34"/>
      <c r="J24" s="35"/>
    </row>
    <row r="25" spans="1:13" ht="16.5" x14ac:dyDescent="0.35">
      <c r="B25" s="3" t="s">
        <v>17</v>
      </c>
      <c r="C25" s="28"/>
      <c r="D25" s="29"/>
      <c r="E25" s="36"/>
      <c r="F25" s="77"/>
      <c r="G25" s="37"/>
      <c r="H25" s="37"/>
      <c r="I25" s="37"/>
      <c r="J25" s="6"/>
    </row>
    <row r="26" spans="1:13" ht="16.5" x14ac:dyDescent="0.35">
      <c r="B26" s="3" t="s">
        <v>18</v>
      </c>
      <c r="C26" s="28"/>
      <c r="D26" s="29"/>
      <c r="E26" s="36"/>
      <c r="F26" s="77"/>
      <c r="G26" s="37"/>
      <c r="H26" s="37"/>
      <c r="I26" s="37"/>
      <c r="J26" s="6"/>
    </row>
    <row r="27" spans="1:13" ht="16.5" x14ac:dyDescent="0.35">
      <c r="B27" s="3" t="s">
        <v>38</v>
      </c>
      <c r="C27" s="3"/>
      <c r="D27" s="4"/>
      <c r="F27" s="78"/>
      <c r="G27" s="38"/>
      <c r="H27" s="38"/>
      <c r="I27" s="38"/>
      <c r="J27" s="6"/>
    </row>
    <row r="28" spans="1:13" ht="16.5" x14ac:dyDescent="0.35">
      <c r="B28" s="3" t="s">
        <v>75</v>
      </c>
      <c r="C28" s="3"/>
      <c r="D28" s="7"/>
      <c r="F28" s="186" t="s">
        <v>19</v>
      </c>
      <c r="G28" s="186"/>
      <c r="H28" s="186"/>
      <c r="I28" s="186"/>
      <c r="J28" s="6"/>
    </row>
    <row r="29" spans="1:13" ht="16.5" x14ac:dyDescent="0.35">
      <c r="B29" s="3"/>
      <c r="C29" s="3"/>
      <c r="D29" s="7"/>
      <c r="F29" s="183" t="s">
        <v>20</v>
      </c>
      <c r="G29" s="183"/>
      <c r="H29" s="183"/>
      <c r="I29" s="183"/>
      <c r="J29" s="6"/>
    </row>
    <row r="30" spans="1:13" ht="15" x14ac:dyDescent="0.3">
      <c r="B30" s="3"/>
      <c r="C30" s="3"/>
      <c r="D30" s="7"/>
      <c r="F30" s="184" t="s">
        <v>21</v>
      </c>
      <c r="G30" s="184"/>
      <c r="H30" s="184"/>
      <c r="I30" s="184"/>
      <c r="J30" s="6"/>
    </row>
    <row r="31" spans="1:13" ht="15.75" x14ac:dyDescent="0.3">
      <c r="B31" s="39" t="s">
        <v>76</v>
      </c>
      <c r="C31" s="39"/>
      <c r="D31" s="40"/>
      <c r="E31" s="39"/>
      <c r="F31" s="92"/>
      <c r="G31" s="92"/>
      <c r="H31" s="92"/>
      <c r="I31" s="92"/>
      <c r="J31" s="7"/>
    </row>
    <row r="32" spans="1:13" ht="15.75" x14ac:dyDescent="0.3">
      <c r="B32" s="39" t="s">
        <v>77</v>
      </c>
      <c r="C32" s="39"/>
      <c r="D32" s="40"/>
      <c r="E32" s="39"/>
      <c r="F32" s="79"/>
      <c r="G32" s="41"/>
      <c r="H32" s="42"/>
      <c r="I32" s="6"/>
      <c r="J32" s="7"/>
    </row>
    <row r="33" spans="2:10" ht="17.25" thickBot="1" x14ac:dyDescent="0.4">
      <c r="B33" s="43" t="s">
        <v>22</v>
      </c>
      <c r="C33" s="31"/>
      <c r="D33" s="8"/>
      <c r="E33" s="31"/>
      <c r="F33" s="80"/>
      <c r="G33" s="44"/>
      <c r="H33" s="45"/>
      <c r="I33" s="8"/>
      <c r="J33" s="8"/>
    </row>
    <row r="34" spans="2:10" ht="16.5" x14ac:dyDescent="0.35">
      <c r="B34" s="46" t="s">
        <v>23</v>
      </c>
      <c r="C34" s="47"/>
      <c r="D34" s="48"/>
      <c r="E34" s="47"/>
      <c r="F34" s="81"/>
      <c r="G34" s="49"/>
      <c r="H34" s="50"/>
      <c r="I34" s="48"/>
      <c r="J34" s="63"/>
    </row>
    <row r="35" spans="2:10" ht="17.25" thickBot="1" x14ac:dyDescent="0.4">
      <c r="B35" s="51" t="s">
        <v>24</v>
      </c>
      <c r="C35" s="52"/>
      <c r="D35" s="30"/>
      <c r="E35" s="52"/>
      <c r="F35" s="82"/>
      <c r="G35" s="53"/>
      <c r="H35" s="54"/>
      <c r="I35" s="30"/>
      <c r="J35" s="33"/>
    </row>
  </sheetData>
  <mergeCells count="5">
    <mergeCell ref="B1:J1"/>
    <mergeCell ref="C24:E24"/>
    <mergeCell ref="F28:I28"/>
    <mergeCell ref="F29:I29"/>
    <mergeCell ref="F30:I30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140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86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141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88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118</v>
      </c>
      <c r="F10" s="75"/>
      <c r="G10" s="68"/>
      <c r="H10" s="69" t="s">
        <v>0</v>
      </c>
      <c r="I10" s="86"/>
      <c r="J10" s="88"/>
      <c r="K10" s="4"/>
      <c r="M10"/>
    </row>
    <row r="11" spans="1:13" s="1" customFormat="1" ht="15" x14ac:dyDescent="0.3">
      <c r="A11"/>
      <c r="B11" s="65" t="s">
        <v>82</v>
      </c>
      <c r="C11" s="142" t="s">
        <v>89</v>
      </c>
      <c r="D11" s="143">
        <v>10.58</v>
      </c>
      <c r="E11" s="66" t="s">
        <v>90</v>
      </c>
      <c r="F11" s="75">
        <v>4.68</v>
      </c>
      <c r="G11" s="68" t="s">
        <v>15</v>
      </c>
      <c r="H11" s="69">
        <f>D11*1.24</f>
        <v>13.12</v>
      </c>
      <c r="I11" s="86">
        <f>SUM(F11*H11)</f>
        <v>61.4</v>
      </c>
      <c r="J11" s="89" t="s">
        <v>0</v>
      </c>
      <c r="K11" s="4"/>
      <c r="M11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119</v>
      </c>
      <c r="F12" s="75"/>
      <c r="G12" s="68"/>
      <c r="H12" s="69" t="s">
        <v>0</v>
      </c>
      <c r="I12" s="86"/>
      <c r="J12" s="88"/>
      <c r="K12" s="4"/>
      <c r="M12"/>
    </row>
    <row r="13" spans="1:13" ht="30" x14ac:dyDescent="0.3">
      <c r="B13" s="65" t="s">
        <v>27</v>
      </c>
      <c r="C13" s="142" t="s">
        <v>117</v>
      </c>
      <c r="D13" s="143">
        <f>Composição_01!G16</f>
        <v>354.73</v>
      </c>
      <c r="E13" s="66" t="s">
        <v>121</v>
      </c>
      <c r="F13" s="75">
        <v>7.02</v>
      </c>
      <c r="G13" s="71" t="s">
        <v>15</v>
      </c>
      <c r="H13" s="72">
        <f t="shared" ref="H13:H18" si="0">D13*1.24</f>
        <v>439.87</v>
      </c>
      <c r="I13" s="86">
        <f t="shared" ref="I13:I18" si="1">SUM(F13*H13)</f>
        <v>3087.89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120</v>
      </c>
      <c r="F14" s="75"/>
      <c r="G14" s="68"/>
      <c r="H14" s="69" t="s">
        <v>0</v>
      </c>
      <c r="I14" s="86"/>
      <c r="J14" s="88"/>
      <c r="K14" s="4"/>
      <c r="M14"/>
    </row>
    <row r="15" spans="1:13" ht="15" x14ac:dyDescent="0.3">
      <c r="B15" s="65" t="s">
        <v>28</v>
      </c>
      <c r="C15" s="142" t="s">
        <v>45</v>
      </c>
      <c r="D15" s="143">
        <v>324.33999999999997</v>
      </c>
      <c r="E15" s="66" t="s">
        <v>46</v>
      </c>
      <c r="F15" s="75">
        <v>0.09</v>
      </c>
      <c r="G15" s="71" t="s">
        <v>15</v>
      </c>
      <c r="H15" s="72">
        <f t="shared" ref="H15" si="2">D15*1.24</f>
        <v>402.18</v>
      </c>
      <c r="I15" s="86">
        <f t="shared" ref="I15" si="3">SUM(F15*H15)</f>
        <v>36.200000000000003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123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128</v>
      </c>
      <c r="D17" s="143">
        <v>58.37</v>
      </c>
      <c r="E17" s="66" t="s">
        <v>129</v>
      </c>
      <c r="F17" s="75">
        <v>39.049999999999997</v>
      </c>
      <c r="G17" s="71" t="s">
        <v>14</v>
      </c>
      <c r="H17" s="72">
        <f t="shared" ref="H17" si="4">D17*1.24</f>
        <v>72.38</v>
      </c>
      <c r="I17" s="86">
        <f t="shared" ref="I17" si="5">SUM(F17*H17)</f>
        <v>2826.44</v>
      </c>
      <c r="J17" s="90"/>
      <c r="K17" s="4"/>
    </row>
    <row r="18" spans="1:13" ht="45" x14ac:dyDescent="0.3">
      <c r="B18" s="65" t="s">
        <v>30</v>
      </c>
      <c r="C18" s="142" t="s">
        <v>131</v>
      </c>
      <c r="D18" s="143">
        <v>80.81</v>
      </c>
      <c r="E18" s="66" t="s">
        <v>130</v>
      </c>
      <c r="F18" s="75">
        <v>2.6</v>
      </c>
      <c r="G18" s="71" t="s">
        <v>14</v>
      </c>
      <c r="H18" s="72">
        <f t="shared" si="0"/>
        <v>100.2</v>
      </c>
      <c r="I18" s="86">
        <f t="shared" si="1"/>
        <v>260.52</v>
      </c>
      <c r="J18" s="90"/>
      <c r="K18" s="4"/>
    </row>
    <row r="19" spans="1:13" s="1" customFormat="1" ht="15.75" customHeight="1" x14ac:dyDescent="0.3">
      <c r="A19"/>
      <c r="B19" s="87" t="s">
        <v>0</v>
      </c>
      <c r="C19" s="144"/>
      <c r="D19" s="145"/>
      <c r="E19" s="91" t="s">
        <v>125</v>
      </c>
      <c r="F19" s="75"/>
      <c r="G19" s="68"/>
      <c r="H19" s="69" t="s">
        <v>0</v>
      </c>
      <c r="I19" s="67" t="s">
        <v>0</v>
      </c>
      <c r="J19" s="88"/>
      <c r="K19" s="4"/>
      <c r="M19"/>
    </row>
    <row r="20" spans="1:13" ht="30" x14ac:dyDescent="0.3">
      <c r="B20" s="65" t="s">
        <v>83</v>
      </c>
      <c r="C20" s="142" t="s">
        <v>132</v>
      </c>
      <c r="D20" s="143">
        <v>23.78</v>
      </c>
      <c r="E20" s="66" t="s">
        <v>133</v>
      </c>
      <c r="F20" s="75">
        <v>15.6</v>
      </c>
      <c r="G20" s="71" t="s">
        <v>14</v>
      </c>
      <c r="H20" s="72">
        <f t="shared" ref="H20:H22" si="6">D20*1.24</f>
        <v>29.49</v>
      </c>
      <c r="I20" s="86">
        <f t="shared" ref="I20:I22" si="7">SUM(F20*H20)</f>
        <v>460.04</v>
      </c>
      <c r="J20" s="90"/>
      <c r="K20" s="4"/>
    </row>
    <row r="21" spans="1:13" ht="30" x14ac:dyDescent="0.3">
      <c r="B21" s="65" t="s">
        <v>84</v>
      </c>
      <c r="C21" s="142" t="s">
        <v>132</v>
      </c>
      <c r="D21" s="143">
        <v>23.78</v>
      </c>
      <c r="E21" s="66" t="s">
        <v>133</v>
      </c>
      <c r="F21" s="75">
        <v>7.35</v>
      </c>
      <c r="G21" s="71" t="s">
        <v>14</v>
      </c>
      <c r="H21" s="72">
        <f t="shared" si="6"/>
        <v>29.49</v>
      </c>
      <c r="I21" s="86">
        <f t="shared" si="7"/>
        <v>216.75</v>
      </c>
      <c r="J21" s="90"/>
      <c r="K21" s="4"/>
    </row>
    <row r="22" spans="1:13" ht="30" x14ac:dyDescent="0.3">
      <c r="B22" s="65" t="s">
        <v>126</v>
      </c>
      <c r="C22" s="142" t="s">
        <v>132</v>
      </c>
      <c r="D22" s="143">
        <v>23.78</v>
      </c>
      <c r="E22" s="66" t="s">
        <v>133</v>
      </c>
      <c r="F22" s="75">
        <v>2.2000000000000002</v>
      </c>
      <c r="G22" s="71" t="s">
        <v>14</v>
      </c>
      <c r="H22" s="72">
        <f t="shared" si="6"/>
        <v>29.49</v>
      </c>
      <c r="I22" s="86">
        <f t="shared" si="7"/>
        <v>64.88</v>
      </c>
      <c r="J22" s="90"/>
      <c r="K22" s="4"/>
    </row>
    <row r="23" spans="1:13" s="1" customFormat="1" ht="15.75" customHeight="1" x14ac:dyDescent="0.3">
      <c r="A23"/>
      <c r="B23" s="87" t="s">
        <v>0</v>
      </c>
      <c r="C23" s="144"/>
      <c r="D23" s="145"/>
      <c r="E23" s="91" t="s">
        <v>124</v>
      </c>
      <c r="F23" s="75"/>
      <c r="G23" s="68"/>
      <c r="H23" s="69" t="s">
        <v>0</v>
      </c>
      <c r="I23" s="67" t="s">
        <v>0</v>
      </c>
      <c r="J23" s="88"/>
      <c r="K23" s="4"/>
      <c r="M23"/>
    </row>
    <row r="24" spans="1:13" ht="30.75" thickBot="1" x14ac:dyDescent="0.35">
      <c r="B24" s="65" t="s">
        <v>127</v>
      </c>
      <c r="C24" s="142" t="s">
        <v>134</v>
      </c>
      <c r="D24" s="143">
        <v>554.4</v>
      </c>
      <c r="E24" s="66" t="s">
        <v>135</v>
      </c>
      <c r="F24" s="75">
        <v>0.96</v>
      </c>
      <c r="G24" s="71" t="s">
        <v>14</v>
      </c>
      <c r="H24" s="72">
        <f t="shared" ref="H24" si="8">D24*1.24</f>
        <v>687.46</v>
      </c>
      <c r="I24" s="86">
        <f t="shared" ref="I24" si="9">SUM(F24*H24)</f>
        <v>659.96</v>
      </c>
      <c r="J24" s="90"/>
      <c r="K24" s="4"/>
    </row>
    <row r="25" spans="1:13" ht="18" thickBot="1" x14ac:dyDescent="0.4">
      <c r="B25" s="129"/>
      <c r="C25" s="130"/>
      <c r="D25" s="131"/>
      <c r="E25" s="126" t="s">
        <v>16</v>
      </c>
      <c r="F25" s="132"/>
      <c r="G25" s="133"/>
      <c r="H25" s="134"/>
      <c r="I25" s="135"/>
      <c r="J25" s="136">
        <f>SUM(I9:I24)</f>
        <v>7674.08</v>
      </c>
    </row>
    <row r="26" spans="1:13" ht="15" x14ac:dyDescent="0.3">
      <c r="B26" s="28" t="s">
        <v>0</v>
      </c>
      <c r="C26" s="182" t="str">
        <f>'Relação Ruas'!C33</f>
        <v>Maravilha (SC), 24 de Janeiro de 2019.</v>
      </c>
      <c r="D26" s="182"/>
      <c r="E26" s="182"/>
      <c r="F26" s="76"/>
      <c r="G26" s="34"/>
      <c r="H26" s="6"/>
      <c r="I26" s="34"/>
      <c r="J26" s="35"/>
    </row>
    <row r="27" spans="1:13" ht="16.5" x14ac:dyDescent="0.35">
      <c r="B27" s="3" t="s">
        <v>17</v>
      </c>
      <c r="C27" s="28"/>
      <c r="D27" s="29"/>
      <c r="E27" s="36"/>
      <c r="F27" s="77"/>
      <c r="G27" s="37"/>
      <c r="H27" s="37"/>
      <c r="I27" s="37"/>
      <c r="J27" s="6"/>
    </row>
    <row r="28" spans="1:13" ht="16.5" x14ac:dyDescent="0.35">
      <c r="B28" s="3" t="s">
        <v>18</v>
      </c>
      <c r="C28" s="28"/>
      <c r="D28" s="29"/>
      <c r="E28" s="36"/>
      <c r="F28" s="77"/>
      <c r="G28" s="37"/>
      <c r="H28" s="37"/>
      <c r="I28" s="37"/>
      <c r="J28" s="6"/>
    </row>
    <row r="29" spans="1:13" ht="16.5" x14ac:dyDescent="0.35">
      <c r="B29" s="3" t="s">
        <v>38</v>
      </c>
      <c r="C29" s="3"/>
      <c r="D29" s="4"/>
      <c r="F29" s="78"/>
      <c r="G29" s="38"/>
      <c r="H29" s="38"/>
      <c r="I29" s="38"/>
      <c r="J29" s="6"/>
    </row>
    <row r="30" spans="1:13" ht="16.5" x14ac:dyDescent="0.35">
      <c r="B30" s="3" t="s">
        <v>75</v>
      </c>
      <c r="C30" s="3"/>
      <c r="D30" s="7"/>
      <c r="F30" s="186" t="s">
        <v>19</v>
      </c>
      <c r="G30" s="186"/>
      <c r="H30" s="186"/>
      <c r="I30" s="186"/>
      <c r="J30" s="6"/>
    </row>
    <row r="31" spans="1:13" ht="16.5" x14ac:dyDescent="0.35">
      <c r="B31" s="3"/>
      <c r="C31" s="3"/>
      <c r="D31" s="7"/>
      <c r="F31" s="183" t="s">
        <v>20</v>
      </c>
      <c r="G31" s="183"/>
      <c r="H31" s="183"/>
      <c r="I31" s="183"/>
      <c r="J31" s="6"/>
    </row>
    <row r="32" spans="1:13" ht="15" x14ac:dyDescent="0.3">
      <c r="B32" s="3"/>
      <c r="C32" s="3"/>
      <c r="D32" s="7"/>
      <c r="F32" s="184" t="s">
        <v>21</v>
      </c>
      <c r="G32" s="184"/>
      <c r="H32" s="184"/>
      <c r="I32" s="184"/>
      <c r="J32" s="6"/>
    </row>
    <row r="33" spans="1:13" ht="15.75" x14ac:dyDescent="0.3">
      <c r="B33" s="39" t="s">
        <v>76</v>
      </c>
      <c r="C33" s="39"/>
      <c r="D33" s="40"/>
      <c r="E33" s="39"/>
      <c r="F33" s="92"/>
      <c r="G33" s="92"/>
      <c r="H33" s="92"/>
      <c r="I33" s="92"/>
      <c r="J33" s="7"/>
    </row>
    <row r="34" spans="1:13" ht="15.75" x14ac:dyDescent="0.3">
      <c r="B34" s="39" t="s">
        <v>77</v>
      </c>
      <c r="C34" s="39"/>
      <c r="D34" s="40"/>
      <c r="E34" s="39"/>
      <c r="F34" s="79"/>
      <c r="G34" s="41"/>
      <c r="H34" s="42"/>
      <c r="I34" s="6"/>
      <c r="J34" s="7"/>
    </row>
    <row r="35" spans="1:13" s="1" customFormat="1" ht="17.25" thickBot="1" x14ac:dyDescent="0.4">
      <c r="A35"/>
      <c r="B35" s="43" t="s">
        <v>22</v>
      </c>
      <c r="C35" s="31"/>
      <c r="D35" s="8"/>
      <c r="E35" s="31"/>
      <c r="F35" s="80"/>
      <c r="G35" s="44"/>
      <c r="H35" s="45"/>
      <c r="I35" s="8"/>
      <c r="J35" s="8"/>
      <c r="M35"/>
    </row>
    <row r="36" spans="1:13" s="1" customFormat="1" ht="16.5" x14ac:dyDescent="0.35">
      <c r="A36"/>
      <c r="B36" s="46" t="s">
        <v>23</v>
      </c>
      <c r="C36" s="47"/>
      <c r="D36" s="48"/>
      <c r="E36" s="47"/>
      <c r="F36" s="81"/>
      <c r="G36" s="49"/>
      <c r="H36" s="50"/>
      <c r="I36" s="48"/>
      <c r="J36" s="63"/>
      <c r="M36"/>
    </row>
    <row r="37" spans="1:13" s="1" customFormat="1" ht="17.25" thickBot="1" x14ac:dyDescent="0.4">
      <c r="A37"/>
      <c r="B37" s="51" t="s">
        <v>24</v>
      </c>
      <c r="C37" s="52"/>
      <c r="D37" s="30"/>
      <c r="E37" s="52"/>
      <c r="F37" s="82"/>
      <c r="G37" s="53"/>
      <c r="H37" s="54"/>
      <c r="I37" s="30"/>
      <c r="J37" s="33"/>
      <c r="M37"/>
    </row>
  </sheetData>
  <mergeCells count="5">
    <mergeCell ref="B1:J1"/>
    <mergeCell ref="C26:E26"/>
    <mergeCell ref="F30:I30"/>
    <mergeCell ref="F31:I31"/>
    <mergeCell ref="F32:I32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Normal="100" workbookViewId="0">
      <selection activeCell="N26" sqref="N26"/>
    </sheetView>
  </sheetViews>
  <sheetFormatPr defaultRowHeight="12.75" x14ac:dyDescent="0.2"/>
  <cols>
    <col min="2" max="2" width="8" customWidth="1"/>
    <col min="3" max="3" width="16.7109375" customWidth="1"/>
    <col min="4" max="4" width="10.7109375" style="1" customWidth="1"/>
    <col min="5" max="5" width="65.28515625" customWidth="1"/>
    <col min="6" max="6" width="10.7109375" style="83" customWidth="1"/>
    <col min="7" max="7" width="7.85546875" style="62" customWidth="1"/>
    <col min="8" max="8" width="14.7109375" style="1" customWidth="1"/>
    <col min="9" max="9" width="12.7109375" style="55" customWidth="1"/>
    <col min="10" max="10" width="14.85546875" style="32" bestFit="1" customWidth="1"/>
    <col min="11" max="11" width="12.7109375" style="1" customWidth="1"/>
    <col min="12" max="12" width="11.5703125" style="1" bestFit="1" customWidth="1"/>
    <col min="258" max="258" width="7" customWidth="1"/>
    <col min="259" max="259" width="16.7109375" customWidth="1"/>
    <col min="260" max="260" width="10.7109375" customWidth="1"/>
    <col min="261" max="261" width="63.7109375" customWidth="1"/>
    <col min="262" max="262" width="10.7109375" customWidth="1"/>
    <col min="263" max="263" width="6.7109375" customWidth="1"/>
    <col min="264" max="264" width="14.7109375" customWidth="1"/>
    <col min="265" max="265" width="12.7109375" customWidth="1"/>
    <col min="266" max="266" width="13.7109375" customWidth="1"/>
    <col min="267" max="267" width="12.7109375" customWidth="1"/>
    <col min="268" max="268" width="11.5703125" bestFit="1" customWidth="1"/>
    <col min="514" max="514" width="7" customWidth="1"/>
    <col min="515" max="515" width="16.7109375" customWidth="1"/>
    <col min="516" max="516" width="10.7109375" customWidth="1"/>
    <col min="517" max="517" width="63.7109375" customWidth="1"/>
    <col min="518" max="518" width="10.7109375" customWidth="1"/>
    <col min="519" max="519" width="6.7109375" customWidth="1"/>
    <col min="520" max="520" width="14.7109375" customWidth="1"/>
    <col min="521" max="521" width="12.7109375" customWidth="1"/>
    <col min="522" max="522" width="13.7109375" customWidth="1"/>
    <col min="523" max="523" width="12.7109375" customWidth="1"/>
    <col min="524" max="524" width="11.5703125" bestFit="1" customWidth="1"/>
    <col min="770" max="770" width="7" customWidth="1"/>
    <col min="771" max="771" width="16.7109375" customWidth="1"/>
    <col min="772" max="772" width="10.7109375" customWidth="1"/>
    <col min="773" max="773" width="63.7109375" customWidth="1"/>
    <col min="774" max="774" width="10.7109375" customWidth="1"/>
    <col min="775" max="775" width="6.7109375" customWidth="1"/>
    <col min="776" max="776" width="14.7109375" customWidth="1"/>
    <col min="777" max="777" width="12.7109375" customWidth="1"/>
    <col min="778" max="778" width="13.7109375" customWidth="1"/>
    <col min="779" max="779" width="12.7109375" customWidth="1"/>
    <col min="780" max="780" width="11.5703125" bestFit="1" customWidth="1"/>
    <col min="1026" max="1026" width="7" customWidth="1"/>
    <col min="1027" max="1027" width="16.7109375" customWidth="1"/>
    <col min="1028" max="1028" width="10.7109375" customWidth="1"/>
    <col min="1029" max="1029" width="63.7109375" customWidth="1"/>
    <col min="1030" max="1030" width="10.7109375" customWidth="1"/>
    <col min="1031" max="1031" width="6.7109375" customWidth="1"/>
    <col min="1032" max="1032" width="14.7109375" customWidth="1"/>
    <col min="1033" max="1033" width="12.7109375" customWidth="1"/>
    <col min="1034" max="1034" width="13.7109375" customWidth="1"/>
    <col min="1035" max="1035" width="12.7109375" customWidth="1"/>
    <col min="1036" max="1036" width="11.5703125" bestFit="1" customWidth="1"/>
    <col min="1282" max="1282" width="7" customWidth="1"/>
    <col min="1283" max="1283" width="16.7109375" customWidth="1"/>
    <col min="1284" max="1284" width="10.7109375" customWidth="1"/>
    <col min="1285" max="1285" width="63.7109375" customWidth="1"/>
    <col min="1286" max="1286" width="10.7109375" customWidth="1"/>
    <col min="1287" max="1287" width="6.7109375" customWidth="1"/>
    <col min="1288" max="1288" width="14.7109375" customWidth="1"/>
    <col min="1289" max="1289" width="12.7109375" customWidth="1"/>
    <col min="1290" max="1290" width="13.7109375" customWidth="1"/>
    <col min="1291" max="1291" width="12.7109375" customWidth="1"/>
    <col min="1292" max="1292" width="11.5703125" bestFit="1" customWidth="1"/>
    <col min="1538" max="1538" width="7" customWidth="1"/>
    <col min="1539" max="1539" width="16.7109375" customWidth="1"/>
    <col min="1540" max="1540" width="10.7109375" customWidth="1"/>
    <col min="1541" max="1541" width="63.7109375" customWidth="1"/>
    <col min="1542" max="1542" width="10.7109375" customWidth="1"/>
    <col min="1543" max="1543" width="6.7109375" customWidth="1"/>
    <col min="1544" max="1544" width="14.7109375" customWidth="1"/>
    <col min="1545" max="1545" width="12.7109375" customWidth="1"/>
    <col min="1546" max="1546" width="13.7109375" customWidth="1"/>
    <col min="1547" max="1547" width="12.7109375" customWidth="1"/>
    <col min="1548" max="1548" width="11.5703125" bestFit="1" customWidth="1"/>
    <col min="1794" max="1794" width="7" customWidth="1"/>
    <col min="1795" max="1795" width="16.7109375" customWidth="1"/>
    <col min="1796" max="1796" width="10.7109375" customWidth="1"/>
    <col min="1797" max="1797" width="63.7109375" customWidth="1"/>
    <col min="1798" max="1798" width="10.7109375" customWidth="1"/>
    <col min="1799" max="1799" width="6.7109375" customWidth="1"/>
    <col min="1800" max="1800" width="14.7109375" customWidth="1"/>
    <col min="1801" max="1801" width="12.7109375" customWidth="1"/>
    <col min="1802" max="1802" width="13.7109375" customWidth="1"/>
    <col min="1803" max="1803" width="12.7109375" customWidth="1"/>
    <col min="1804" max="1804" width="11.5703125" bestFit="1" customWidth="1"/>
    <col min="2050" max="2050" width="7" customWidth="1"/>
    <col min="2051" max="2051" width="16.7109375" customWidth="1"/>
    <col min="2052" max="2052" width="10.7109375" customWidth="1"/>
    <col min="2053" max="2053" width="63.7109375" customWidth="1"/>
    <col min="2054" max="2054" width="10.7109375" customWidth="1"/>
    <col min="2055" max="2055" width="6.7109375" customWidth="1"/>
    <col min="2056" max="2056" width="14.7109375" customWidth="1"/>
    <col min="2057" max="2057" width="12.7109375" customWidth="1"/>
    <col min="2058" max="2058" width="13.7109375" customWidth="1"/>
    <col min="2059" max="2059" width="12.7109375" customWidth="1"/>
    <col min="2060" max="2060" width="11.5703125" bestFit="1" customWidth="1"/>
    <col min="2306" max="2306" width="7" customWidth="1"/>
    <col min="2307" max="2307" width="16.7109375" customWidth="1"/>
    <col min="2308" max="2308" width="10.7109375" customWidth="1"/>
    <col min="2309" max="2309" width="63.7109375" customWidth="1"/>
    <col min="2310" max="2310" width="10.7109375" customWidth="1"/>
    <col min="2311" max="2311" width="6.7109375" customWidth="1"/>
    <col min="2312" max="2312" width="14.7109375" customWidth="1"/>
    <col min="2313" max="2313" width="12.7109375" customWidth="1"/>
    <col min="2314" max="2314" width="13.7109375" customWidth="1"/>
    <col min="2315" max="2315" width="12.7109375" customWidth="1"/>
    <col min="2316" max="2316" width="11.5703125" bestFit="1" customWidth="1"/>
    <col min="2562" max="2562" width="7" customWidth="1"/>
    <col min="2563" max="2563" width="16.7109375" customWidth="1"/>
    <col min="2564" max="2564" width="10.7109375" customWidth="1"/>
    <col min="2565" max="2565" width="63.7109375" customWidth="1"/>
    <col min="2566" max="2566" width="10.7109375" customWidth="1"/>
    <col min="2567" max="2567" width="6.7109375" customWidth="1"/>
    <col min="2568" max="2568" width="14.7109375" customWidth="1"/>
    <col min="2569" max="2569" width="12.7109375" customWidth="1"/>
    <col min="2570" max="2570" width="13.7109375" customWidth="1"/>
    <col min="2571" max="2571" width="12.7109375" customWidth="1"/>
    <col min="2572" max="2572" width="11.5703125" bestFit="1" customWidth="1"/>
    <col min="2818" max="2818" width="7" customWidth="1"/>
    <col min="2819" max="2819" width="16.7109375" customWidth="1"/>
    <col min="2820" max="2820" width="10.7109375" customWidth="1"/>
    <col min="2821" max="2821" width="63.7109375" customWidth="1"/>
    <col min="2822" max="2822" width="10.7109375" customWidth="1"/>
    <col min="2823" max="2823" width="6.7109375" customWidth="1"/>
    <col min="2824" max="2824" width="14.7109375" customWidth="1"/>
    <col min="2825" max="2825" width="12.7109375" customWidth="1"/>
    <col min="2826" max="2826" width="13.7109375" customWidth="1"/>
    <col min="2827" max="2827" width="12.7109375" customWidth="1"/>
    <col min="2828" max="2828" width="11.5703125" bestFit="1" customWidth="1"/>
    <col min="3074" max="3074" width="7" customWidth="1"/>
    <col min="3075" max="3075" width="16.7109375" customWidth="1"/>
    <col min="3076" max="3076" width="10.7109375" customWidth="1"/>
    <col min="3077" max="3077" width="63.7109375" customWidth="1"/>
    <col min="3078" max="3078" width="10.7109375" customWidth="1"/>
    <col min="3079" max="3079" width="6.7109375" customWidth="1"/>
    <col min="3080" max="3080" width="14.7109375" customWidth="1"/>
    <col min="3081" max="3081" width="12.7109375" customWidth="1"/>
    <col min="3082" max="3082" width="13.7109375" customWidth="1"/>
    <col min="3083" max="3083" width="12.7109375" customWidth="1"/>
    <col min="3084" max="3084" width="11.5703125" bestFit="1" customWidth="1"/>
    <col min="3330" max="3330" width="7" customWidth="1"/>
    <col min="3331" max="3331" width="16.7109375" customWidth="1"/>
    <col min="3332" max="3332" width="10.7109375" customWidth="1"/>
    <col min="3333" max="3333" width="63.7109375" customWidth="1"/>
    <col min="3334" max="3334" width="10.7109375" customWidth="1"/>
    <col min="3335" max="3335" width="6.7109375" customWidth="1"/>
    <col min="3336" max="3336" width="14.7109375" customWidth="1"/>
    <col min="3337" max="3337" width="12.7109375" customWidth="1"/>
    <col min="3338" max="3338" width="13.7109375" customWidth="1"/>
    <col min="3339" max="3339" width="12.7109375" customWidth="1"/>
    <col min="3340" max="3340" width="11.5703125" bestFit="1" customWidth="1"/>
    <col min="3586" max="3586" width="7" customWidth="1"/>
    <col min="3587" max="3587" width="16.7109375" customWidth="1"/>
    <col min="3588" max="3588" width="10.7109375" customWidth="1"/>
    <col min="3589" max="3589" width="63.7109375" customWidth="1"/>
    <col min="3590" max="3590" width="10.7109375" customWidth="1"/>
    <col min="3591" max="3591" width="6.7109375" customWidth="1"/>
    <col min="3592" max="3592" width="14.7109375" customWidth="1"/>
    <col min="3593" max="3593" width="12.7109375" customWidth="1"/>
    <col min="3594" max="3594" width="13.7109375" customWidth="1"/>
    <col min="3595" max="3595" width="12.7109375" customWidth="1"/>
    <col min="3596" max="3596" width="11.5703125" bestFit="1" customWidth="1"/>
    <col min="3842" max="3842" width="7" customWidth="1"/>
    <col min="3843" max="3843" width="16.7109375" customWidth="1"/>
    <col min="3844" max="3844" width="10.7109375" customWidth="1"/>
    <col min="3845" max="3845" width="63.7109375" customWidth="1"/>
    <col min="3846" max="3846" width="10.7109375" customWidth="1"/>
    <col min="3847" max="3847" width="6.7109375" customWidth="1"/>
    <col min="3848" max="3848" width="14.7109375" customWidth="1"/>
    <col min="3849" max="3849" width="12.7109375" customWidth="1"/>
    <col min="3850" max="3850" width="13.7109375" customWidth="1"/>
    <col min="3851" max="3851" width="12.7109375" customWidth="1"/>
    <col min="3852" max="3852" width="11.5703125" bestFit="1" customWidth="1"/>
    <col min="4098" max="4098" width="7" customWidth="1"/>
    <col min="4099" max="4099" width="16.7109375" customWidth="1"/>
    <col min="4100" max="4100" width="10.7109375" customWidth="1"/>
    <col min="4101" max="4101" width="63.7109375" customWidth="1"/>
    <col min="4102" max="4102" width="10.7109375" customWidth="1"/>
    <col min="4103" max="4103" width="6.7109375" customWidth="1"/>
    <col min="4104" max="4104" width="14.7109375" customWidth="1"/>
    <col min="4105" max="4105" width="12.7109375" customWidth="1"/>
    <col min="4106" max="4106" width="13.7109375" customWidth="1"/>
    <col min="4107" max="4107" width="12.7109375" customWidth="1"/>
    <col min="4108" max="4108" width="11.5703125" bestFit="1" customWidth="1"/>
    <col min="4354" max="4354" width="7" customWidth="1"/>
    <col min="4355" max="4355" width="16.7109375" customWidth="1"/>
    <col min="4356" max="4356" width="10.7109375" customWidth="1"/>
    <col min="4357" max="4357" width="63.7109375" customWidth="1"/>
    <col min="4358" max="4358" width="10.7109375" customWidth="1"/>
    <col min="4359" max="4359" width="6.7109375" customWidth="1"/>
    <col min="4360" max="4360" width="14.7109375" customWidth="1"/>
    <col min="4361" max="4361" width="12.7109375" customWidth="1"/>
    <col min="4362" max="4362" width="13.7109375" customWidth="1"/>
    <col min="4363" max="4363" width="12.7109375" customWidth="1"/>
    <col min="4364" max="4364" width="11.5703125" bestFit="1" customWidth="1"/>
    <col min="4610" max="4610" width="7" customWidth="1"/>
    <col min="4611" max="4611" width="16.7109375" customWidth="1"/>
    <col min="4612" max="4612" width="10.7109375" customWidth="1"/>
    <col min="4613" max="4613" width="63.7109375" customWidth="1"/>
    <col min="4614" max="4614" width="10.7109375" customWidth="1"/>
    <col min="4615" max="4615" width="6.7109375" customWidth="1"/>
    <col min="4616" max="4616" width="14.7109375" customWidth="1"/>
    <col min="4617" max="4617" width="12.7109375" customWidth="1"/>
    <col min="4618" max="4618" width="13.7109375" customWidth="1"/>
    <col min="4619" max="4619" width="12.7109375" customWidth="1"/>
    <col min="4620" max="4620" width="11.5703125" bestFit="1" customWidth="1"/>
    <col min="4866" max="4866" width="7" customWidth="1"/>
    <col min="4867" max="4867" width="16.7109375" customWidth="1"/>
    <col min="4868" max="4868" width="10.7109375" customWidth="1"/>
    <col min="4869" max="4869" width="63.7109375" customWidth="1"/>
    <col min="4870" max="4870" width="10.7109375" customWidth="1"/>
    <col min="4871" max="4871" width="6.7109375" customWidth="1"/>
    <col min="4872" max="4872" width="14.7109375" customWidth="1"/>
    <col min="4873" max="4873" width="12.7109375" customWidth="1"/>
    <col min="4874" max="4874" width="13.7109375" customWidth="1"/>
    <col min="4875" max="4875" width="12.7109375" customWidth="1"/>
    <col min="4876" max="4876" width="11.5703125" bestFit="1" customWidth="1"/>
    <col min="5122" max="5122" width="7" customWidth="1"/>
    <col min="5123" max="5123" width="16.7109375" customWidth="1"/>
    <col min="5124" max="5124" width="10.7109375" customWidth="1"/>
    <col min="5125" max="5125" width="63.7109375" customWidth="1"/>
    <col min="5126" max="5126" width="10.7109375" customWidth="1"/>
    <col min="5127" max="5127" width="6.7109375" customWidth="1"/>
    <col min="5128" max="5128" width="14.7109375" customWidth="1"/>
    <col min="5129" max="5129" width="12.7109375" customWidth="1"/>
    <col min="5130" max="5130" width="13.7109375" customWidth="1"/>
    <col min="5131" max="5131" width="12.7109375" customWidth="1"/>
    <col min="5132" max="5132" width="11.5703125" bestFit="1" customWidth="1"/>
    <col min="5378" max="5378" width="7" customWidth="1"/>
    <col min="5379" max="5379" width="16.7109375" customWidth="1"/>
    <col min="5380" max="5380" width="10.7109375" customWidth="1"/>
    <col min="5381" max="5381" width="63.7109375" customWidth="1"/>
    <col min="5382" max="5382" width="10.7109375" customWidth="1"/>
    <col min="5383" max="5383" width="6.7109375" customWidth="1"/>
    <col min="5384" max="5384" width="14.7109375" customWidth="1"/>
    <col min="5385" max="5385" width="12.7109375" customWidth="1"/>
    <col min="5386" max="5386" width="13.7109375" customWidth="1"/>
    <col min="5387" max="5387" width="12.7109375" customWidth="1"/>
    <col min="5388" max="5388" width="11.5703125" bestFit="1" customWidth="1"/>
    <col min="5634" max="5634" width="7" customWidth="1"/>
    <col min="5635" max="5635" width="16.7109375" customWidth="1"/>
    <col min="5636" max="5636" width="10.7109375" customWidth="1"/>
    <col min="5637" max="5637" width="63.7109375" customWidth="1"/>
    <col min="5638" max="5638" width="10.7109375" customWidth="1"/>
    <col min="5639" max="5639" width="6.7109375" customWidth="1"/>
    <col min="5640" max="5640" width="14.7109375" customWidth="1"/>
    <col min="5641" max="5641" width="12.7109375" customWidth="1"/>
    <col min="5642" max="5642" width="13.7109375" customWidth="1"/>
    <col min="5643" max="5643" width="12.7109375" customWidth="1"/>
    <col min="5644" max="5644" width="11.5703125" bestFit="1" customWidth="1"/>
    <col min="5890" max="5890" width="7" customWidth="1"/>
    <col min="5891" max="5891" width="16.7109375" customWidth="1"/>
    <col min="5892" max="5892" width="10.7109375" customWidth="1"/>
    <col min="5893" max="5893" width="63.7109375" customWidth="1"/>
    <col min="5894" max="5894" width="10.7109375" customWidth="1"/>
    <col min="5895" max="5895" width="6.7109375" customWidth="1"/>
    <col min="5896" max="5896" width="14.7109375" customWidth="1"/>
    <col min="5897" max="5897" width="12.7109375" customWidth="1"/>
    <col min="5898" max="5898" width="13.7109375" customWidth="1"/>
    <col min="5899" max="5899" width="12.7109375" customWidth="1"/>
    <col min="5900" max="5900" width="11.5703125" bestFit="1" customWidth="1"/>
    <col min="6146" max="6146" width="7" customWidth="1"/>
    <col min="6147" max="6147" width="16.7109375" customWidth="1"/>
    <col min="6148" max="6148" width="10.7109375" customWidth="1"/>
    <col min="6149" max="6149" width="63.7109375" customWidth="1"/>
    <col min="6150" max="6150" width="10.7109375" customWidth="1"/>
    <col min="6151" max="6151" width="6.7109375" customWidth="1"/>
    <col min="6152" max="6152" width="14.7109375" customWidth="1"/>
    <col min="6153" max="6153" width="12.7109375" customWidth="1"/>
    <col min="6154" max="6154" width="13.7109375" customWidth="1"/>
    <col min="6155" max="6155" width="12.7109375" customWidth="1"/>
    <col min="6156" max="6156" width="11.5703125" bestFit="1" customWidth="1"/>
    <col min="6402" max="6402" width="7" customWidth="1"/>
    <col min="6403" max="6403" width="16.7109375" customWidth="1"/>
    <col min="6404" max="6404" width="10.7109375" customWidth="1"/>
    <col min="6405" max="6405" width="63.7109375" customWidth="1"/>
    <col min="6406" max="6406" width="10.7109375" customWidth="1"/>
    <col min="6407" max="6407" width="6.7109375" customWidth="1"/>
    <col min="6408" max="6408" width="14.7109375" customWidth="1"/>
    <col min="6409" max="6409" width="12.7109375" customWidth="1"/>
    <col min="6410" max="6410" width="13.7109375" customWidth="1"/>
    <col min="6411" max="6411" width="12.7109375" customWidth="1"/>
    <col min="6412" max="6412" width="11.5703125" bestFit="1" customWidth="1"/>
    <col min="6658" max="6658" width="7" customWidth="1"/>
    <col min="6659" max="6659" width="16.7109375" customWidth="1"/>
    <col min="6660" max="6660" width="10.7109375" customWidth="1"/>
    <col min="6661" max="6661" width="63.7109375" customWidth="1"/>
    <col min="6662" max="6662" width="10.7109375" customWidth="1"/>
    <col min="6663" max="6663" width="6.7109375" customWidth="1"/>
    <col min="6664" max="6664" width="14.7109375" customWidth="1"/>
    <col min="6665" max="6665" width="12.7109375" customWidth="1"/>
    <col min="6666" max="6666" width="13.7109375" customWidth="1"/>
    <col min="6667" max="6667" width="12.7109375" customWidth="1"/>
    <col min="6668" max="6668" width="11.5703125" bestFit="1" customWidth="1"/>
    <col min="6914" max="6914" width="7" customWidth="1"/>
    <col min="6915" max="6915" width="16.7109375" customWidth="1"/>
    <col min="6916" max="6916" width="10.7109375" customWidth="1"/>
    <col min="6917" max="6917" width="63.7109375" customWidth="1"/>
    <col min="6918" max="6918" width="10.7109375" customWidth="1"/>
    <col min="6919" max="6919" width="6.7109375" customWidth="1"/>
    <col min="6920" max="6920" width="14.7109375" customWidth="1"/>
    <col min="6921" max="6921" width="12.7109375" customWidth="1"/>
    <col min="6922" max="6922" width="13.7109375" customWidth="1"/>
    <col min="6923" max="6923" width="12.7109375" customWidth="1"/>
    <col min="6924" max="6924" width="11.5703125" bestFit="1" customWidth="1"/>
    <col min="7170" max="7170" width="7" customWidth="1"/>
    <col min="7171" max="7171" width="16.7109375" customWidth="1"/>
    <col min="7172" max="7172" width="10.7109375" customWidth="1"/>
    <col min="7173" max="7173" width="63.7109375" customWidth="1"/>
    <col min="7174" max="7174" width="10.7109375" customWidth="1"/>
    <col min="7175" max="7175" width="6.7109375" customWidth="1"/>
    <col min="7176" max="7176" width="14.7109375" customWidth="1"/>
    <col min="7177" max="7177" width="12.7109375" customWidth="1"/>
    <col min="7178" max="7178" width="13.7109375" customWidth="1"/>
    <col min="7179" max="7179" width="12.7109375" customWidth="1"/>
    <col min="7180" max="7180" width="11.5703125" bestFit="1" customWidth="1"/>
    <col min="7426" max="7426" width="7" customWidth="1"/>
    <col min="7427" max="7427" width="16.7109375" customWidth="1"/>
    <col min="7428" max="7428" width="10.7109375" customWidth="1"/>
    <col min="7429" max="7429" width="63.7109375" customWidth="1"/>
    <col min="7430" max="7430" width="10.7109375" customWidth="1"/>
    <col min="7431" max="7431" width="6.7109375" customWidth="1"/>
    <col min="7432" max="7432" width="14.7109375" customWidth="1"/>
    <col min="7433" max="7433" width="12.7109375" customWidth="1"/>
    <col min="7434" max="7434" width="13.7109375" customWidth="1"/>
    <col min="7435" max="7435" width="12.7109375" customWidth="1"/>
    <col min="7436" max="7436" width="11.5703125" bestFit="1" customWidth="1"/>
    <col min="7682" max="7682" width="7" customWidth="1"/>
    <col min="7683" max="7683" width="16.7109375" customWidth="1"/>
    <col min="7684" max="7684" width="10.7109375" customWidth="1"/>
    <col min="7685" max="7685" width="63.7109375" customWidth="1"/>
    <col min="7686" max="7686" width="10.7109375" customWidth="1"/>
    <col min="7687" max="7687" width="6.7109375" customWidth="1"/>
    <col min="7688" max="7688" width="14.7109375" customWidth="1"/>
    <col min="7689" max="7689" width="12.7109375" customWidth="1"/>
    <col min="7690" max="7690" width="13.7109375" customWidth="1"/>
    <col min="7691" max="7691" width="12.7109375" customWidth="1"/>
    <col min="7692" max="7692" width="11.5703125" bestFit="1" customWidth="1"/>
    <col min="7938" max="7938" width="7" customWidth="1"/>
    <col min="7939" max="7939" width="16.7109375" customWidth="1"/>
    <col min="7940" max="7940" width="10.7109375" customWidth="1"/>
    <col min="7941" max="7941" width="63.7109375" customWidth="1"/>
    <col min="7942" max="7942" width="10.7109375" customWidth="1"/>
    <col min="7943" max="7943" width="6.7109375" customWidth="1"/>
    <col min="7944" max="7944" width="14.7109375" customWidth="1"/>
    <col min="7945" max="7945" width="12.7109375" customWidth="1"/>
    <col min="7946" max="7946" width="13.7109375" customWidth="1"/>
    <col min="7947" max="7947" width="12.7109375" customWidth="1"/>
    <col min="7948" max="7948" width="11.5703125" bestFit="1" customWidth="1"/>
    <col min="8194" max="8194" width="7" customWidth="1"/>
    <col min="8195" max="8195" width="16.7109375" customWidth="1"/>
    <col min="8196" max="8196" width="10.7109375" customWidth="1"/>
    <col min="8197" max="8197" width="63.7109375" customWidth="1"/>
    <col min="8198" max="8198" width="10.7109375" customWidth="1"/>
    <col min="8199" max="8199" width="6.7109375" customWidth="1"/>
    <col min="8200" max="8200" width="14.7109375" customWidth="1"/>
    <col min="8201" max="8201" width="12.7109375" customWidth="1"/>
    <col min="8202" max="8202" width="13.7109375" customWidth="1"/>
    <col min="8203" max="8203" width="12.7109375" customWidth="1"/>
    <col min="8204" max="8204" width="11.5703125" bestFit="1" customWidth="1"/>
    <col min="8450" max="8450" width="7" customWidth="1"/>
    <col min="8451" max="8451" width="16.7109375" customWidth="1"/>
    <col min="8452" max="8452" width="10.7109375" customWidth="1"/>
    <col min="8453" max="8453" width="63.7109375" customWidth="1"/>
    <col min="8454" max="8454" width="10.7109375" customWidth="1"/>
    <col min="8455" max="8455" width="6.7109375" customWidth="1"/>
    <col min="8456" max="8456" width="14.7109375" customWidth="1"/>
    <col min="8457" max="8457" width="12.7109375" customWidth="1"/>
    <col min="8458" max="8458" width="13.7109375" customWidth="1"/>
    <col min="8459" max="8459" width="12.7109375" customWidth="1"/>
    <col min="8460" max="8460" width="11.5703125" bestFit="1" customWidth="1"/>
    <col min="8706" max="8706" width="7" customWidth="1"/>
    <col min="8707" max="8707" width="16.7109375" customWidth="1"/>
    <col min="8708" max="8708" width="10.7109375" customWidth="1"/>
    <col min="8709" max="8709" width="63.7109375" customWidth="1"/>
    <col min="8710" max="8710" width="10.7109375" customWidth="1"/>
    <col min="8711" max="8711" width="6.7109375" customWidth="1"/>
    <col min="8712" max="8712" width="14.7109375" customWidth="1"/>
    <col min="8713" max="8713" width="12.7109375" customWidth="1"/>
    <col min="8714" max="8714" width="13.7109375" customWidth="1"/>
    <col min="8715" max="8715" width="12.7109375" customWidth="1"/>
    <col min="8716" max="8716" width="11.5703125" bestFit="1" customWidth="1"/>
    <col min="8962" max="8962" width="7" customWidth="1"/>
    <col min="8963" max="8963" width="16.7109375" customWidth="1"/>
    <col min="8964" max="8964" width="10.7109375" customWidth="1"/>
    <col min="8965" max="8965" width="63.7109375" customWidth="1"/>
    <col min="8966" max="8966" width="10.7109375" customWidth="1"/>
    <col min="8967" max="8967" width="6.7109375" customWidth="1"/>
    <col min="8968" max="8968" width="14.7109375" customWidth="1"/>
    <col min="8969" max="8969" width="12.7109375" customWidth="1"/>
    <col min="8970" max="8970" width="13.7109375" customWidth="1"/>
    <col min="8971" max="8971" width="12.7109375" customWidth="1"/>
    <col min="8972" max="8972" width="11.5703125" bestFit="1" customWidth="1"/>
    <col min="9218" max="9218" width="7" customWidth="1"/>
    <col min="9219" max="9219" width="16.7109375" customWidth="1"/>
    <col min="9220" max="9220" width="10.7109375" customWidth="1"/>
    <col min="9221" max="9221" width="63.7109375" customWidth="1"/>
    <col min="9222" max="9222" width="10.7109375" customWidth="1"/>
    <col min="9223" max="9223" width="6.7109375" customWidth="1"/>
    <col min="9224" max="9224" width="14.7109375" customWidth="1"/>
    <col min="9225" max="9225" width="12.7109375" customWidth="1"/>
    <col min="9226" max="9226" width="13.7109375" customWidth="1"/>
    <col min="9227" max="9227" width="12.7109375" customWidth="1"/>
    <col min="9228" max="9228" width="11.5703125" bestFit="1" customWidth="1"/>
    <col min="9474" max="9474" width="7" customWidth="1"/>
    <col min="9475" max="9475" width="16.7109375" customWidth="1"/>
    <col min="9476" max="9476" width="10.7109375" customWidth="1"/>
    <col min="9477" max="9477" width="63.7109375" customWidth="1"/>
    <col min="9478" max="9478" width="10.7109375" customWidth="1"/>
    <col min="9479" max="9479" width="6.7109375" customWidth="1"/>
    <col min="9480" max="9480" width="14.7109375" customWidth="1"/>
    <col min="9481" max="9481" width="12.7109375" customWidth="1"/>
    <col min="9482" max="9482" width="13.7109375" customWidth="1"/>
    <col min="9483" max="9483" width="12.7109375" customWidth="1"/>
    <col min="9484" max="9484" width="11.5703125" bestFit="1" customWidth="1"/>
    <col min="9730" max="9730" width="7" customWidth="1"/>
    <col min="9731" max="9731" width="16.7109375" customWidth="1"/>
    <col min="9732" max="9732" width="10.7109375" customWidth="1"/>
    <col min="9733" max="9733" width="63.7109375" customWidth="1"/>
    <col min="9734" max="9734" width="10.7109375" customWidth="1"/>
    <col min="9735" max="9735" width="6.7109375" customWidth="1"/>
    <col min="9736" max="9736" width="14.7109375" customWidth="1"/>
    <col min="9737" max="9737" width="12.7109375" customWidth="1"/>
    <col min="9738" max="9738" width="13.7109375" customWidth="1"/>
    <col min="9739" max="9739" width="12.7109375" customWidth="1"/>
    <col min="9740" max="9740" width="11.5703125" bestFit="1" customWidth="1"/>
    <col min="9986" max="9986" width="7" customWidth="1"/>
    <col min="9987" max="9987" width="16.7109375" customWidth="1"/>
    <col min="9988" max="9988" width="10.7109375" customWidth="1"/>
    <col min="9989" max="9989" width="63.7109375" customWidth="1"/>
    <col min="9990" max="9990" width="10.7109375" customWidth="1"/>
    <col min="9991" max="9991" width="6.7109375" customWidth="1"/>
    <col min="9992" max="9992" width="14.7109375" customWidth="1"/>
    <col min="9993" max="9993" width="12.7109375" customWidth="1"/>
    <col min="9994" max="9994" width="13.7109375" customWidth="1"/>
    <col min="9995" max="9995" width="12.7109375" customWidth="1"/>
    <col min="9996" max="9996" width="11.5703125" bestFit="1" customWidth="1"/>
    <col min="10242" max="10242" width="7" customWidth="1"/>
    <col min="10243" max="10243" width="16.7109375" customWidth="1"/>
    <col min="10244" max="10244" width="10.7109375" customWidth="1"/>
    <col min="10245" max="10245" width="63.7109375" customWidth="1"/>
    <col min="10246" max="10246" width="10.7109375" customWidth="1"/>
    <col min="10247" max="10247" width="6.7109375" customWidth="1"/>
    <col min="10248" max="10248" width="14.7109375" customWidth="1"/>
    <col min="10249" max="10249" width="12.7109375" customWidth="1"/>
    <col min="10250" max="10250" width="13.7109375" customWidth="1"/>
    <col min="10251" max="10251" width="12.7109375" customWidth="1"/>
    <col min="10252" max="10252" width="11.5703125" bestFit="1" customWidth="1"/>
    <col min="10498" max="10498" width="7" customWidth="1"/>
    <col min="10499" max="10499" width="16.7109375" customWidth="1"/>
    <col min="10500" max="10500" width="10.7109375" customWidth="1"/>
    <col min="10501" max="10501" width="63.7109375" customWidth="1"/>
    <col min="10502" max="10502" width="10.7109375" customWidth="1"/>
    <col min="10503" max="10503" width="6.7109375" customWidth="1"/>
    <col min="10504" max="10504" width="14.7109375" customWidth="1"/>
    <col min="10505" max="10505" width="12.7109375" customWidth="1"/>
    <col min="10506" max="10506" width="13.7109375" customWidth="1"/>
    <col min="10507" max="10507" width="12.7109375" customWidth="1"/>
    <col min="10508" max="10508" width="11.5703125" bestFit="1" customWidth="1"/>
    <col min="10754" max="10754" width="7" customWidth="1"/>
    <col min="10755" max="10755" width="16.7109375" customWidth="1"/>
    <col min="10756" max="10756" width="10.7109375" customWidth="1"/>
    <col min="10757" max="10757" width="63.7109375" customWidth="1"/>
    <col min="10758" max="10758" width="10.7109375" customWidth="1"/>
    <col min="10759" max="10759" width="6.7109375" customWidth="1"/>
    <col min="10760" max="10760" width="14.7109375" customWidth="1"/>
    <col min="10761" max="10761" width="12.7109375" customWidth="1"/>
    <col min="10762" max="10762" width="13.7109375" customWidth="1"/>
    <col min="10763" max="10763" width="12.7109375" customWidth="1"/>
    <col min="10764" max="10764" width="11.5703125" bestFit="1" customWidth="1"/>
    <col min="11010" max="11010" width="7" customWidth="1"/>
    <col min="11011" max="11011" width="16.7109375" customWidth="1"/>
    <col min="11012" max="11012" width="10.7109375" customWidth="1"/>
    <col min="11013" max="11013" width="63.7109375" customWidth="1"/>
    <col min="11014" max="11014" width="10.7109375" customWidth="1"/>
    <col min="11015" max="11015" width="6.7109375" customWidth="1"/>
    <col min="11016" max="11016" width="14.7109375" customWidth="1"/>
    <col min="11017" max="11017" width="12.7109375" customWidth="1"/>
    <col min="11018" max="11018" width="13.7109375" customWidth="1"/>
    <col min="11019" max="11019" width="12.7109375" customWidth="1"/>
    <col min="11020" max="11020" width="11.5703125" bestFit="1" customWidth="1"/>
    <col min="11266" max="11266" width="7" customWidth="1"/>
    <col min="11267" max="11267" width="16.7109375" customWidth="1"/>
    <col min="11268" max="11268" width="10.7109375" customWidth="1"/>
    <col min="11269" max="11269" width="63.7109375" customWidth="1"/>
    <col min="11270" max="11270" width="10.7109375" customWidth="1"/>
    <col min="11271" max="11271" width="6.7109375" customWidth="1"/>
    <col min="11272" max="11272" width="14.7109375" customWidth="1"/>
    <col min="11273" max="11273" width="12.7109375" customWidth="1"/>
    <col min="11274" max="11274" width="13.7109375" customWidth="1"/>
    <col min="11275" max="11275" width="12.7109375" customWidth="1"/>
    <col min="11276" max="11276" width="11.5703125" bestFit="1" customWidth="1"/>
    <col min="11522" max="11522" width="7" customWidth="1"/>
    <col min="11523" max="11523" width="16.7109375" customWidth="1"/>
    <col min="11524" max="11524" width="10.7109375" customWidth="1"/>
    <col min="11525" max="11525" width="63.7109375" customWidth="1"/>
    <col min="11526" max="11526" width="10.7109375" customWidth="1"/>
    <col min="11527" max="11527" width="6.7109375" customWidth="1"/>
    <col min="11528" max="11528" width="14.7109375" customWidth="1"/>
    <col min="11529" max="11529" width="12.7109375" customWidth="1"/>
    <col min="11530" max="11530" width="13.7109375" customWidth="1"/>
    <col min="11531" max="11531" width="12.7109375" customWidth="1"/>
    <col min="11532" max="11532" width="11.5703125" bestFit="1" customWidth="1"/>
    <col min="11778" max="11778" width="7" customWidth="1"/>
    <col min="11779" max="11779" width="16.7109375" customWidth="1"/>
    <col min="11780" max="11780" width="10.7109375" customWidth="1"/>
    <col min="11781" max="11781" width="63.7109375" customWidth="1"/>
    <col min="11782" max="11782" width="10.7109375" customWidth="1"/>
    <col min="11783" max="11783" width="6.7109375" customWidth="1"/>
    <col min="11784" max="11784" width="14.7109375" customWidth="1"/>
    <col min="11785" max="11785" width="12.7109375" customWidth="1"/>
    <col min="11786" max="11786" width="13.7109375" customWidth="1"/>
    <col min="11787" max="11787" width="12.7109375" customWidth="1"/>
    <col min="11788" max="11788" width="11.5703125" bestFit="1" customWidth="1"/>
    <col min="12034" max="12034" width="7" customWidth="1"/>
    <col min="12035" max="12035" width="16.7109375" customWidth="1"/>
    <col min="12036" max="12036" width="10.7109375" customWidth="1"/>
    <col min="12037" max="12037" width="63.7109375" customWidth="1"/>
    <col min="12038" max="12038" width="10.7109375" customWidth="1"/>
    <col min="12039" max="12039" width="6.7109375" customWidth="1"/>
    <col min="12040" max="12040" width="14.7109375" customWidth="1"/>
    <col min="12041" max="12041" width="12.7109375" customWidth="1"/>
    <col min="12042" max="12042" width="13.7109375" customWidth="1"/>
    <col min="12043" max="12043" width="12.7109375" customWidth="1"/>
    <col min="12044" max="12044" width="11.5703125" bestFit="1" customWidth="1"/>
    <col min="12290" max="12290" width="7" customWidth="1"/>
    <col min="12291" max="12291" width="16.7109375" customWidth="1"/>
    <col min="12292" max="12292" width="10.7109375" customWidth="1"/>
    <col min="12293" max="12293" width="63.7109375" customWidth="1"/>
    <col min="12294" max="12294" width="10.7109375" customWidth="1"/>
    <col min="12295" max="12295" width="6.7109375" customWidth="1"/>
    <col min="12296" max="12296" width="14.7109375" customWidth="1"/>
    <col min="12297" max="12297" width="12.7109375" customWidth="1"/>
    <col min="12298" max="12298" width="13.7109375" customWidth="1"/>
    <col min="12299" max="12299" width="12.7109375" customWidth="1"/>
    <col min="12300" max="12300" width="11.5703125" bestFit="1" customWidth="1"/>
    <col min="12546" max="12546" width="7" customWidth="1"/>
    <col min="12547" max="12547" width="16.7109375" customWidth="1"/>
    <col min="12548" max="12548" width="10.7109375" customWidth="1"/>
    <col min="12549" max="12549" width="63.7109375" customWidth="1"/>
    <col min="12550" max="12550" width="10.7109375" customWidth="1"/>
    <col min="12551" max="12551" width="6.7109375" customWidth="1"/>
    <col min="12552" max="12552" width="14.7109375" customWidth="1"/>
    <col min="12553" max="12553" width="12.7109375" customWidth="1"/>
    <col min="12554" max="12554" width="13.7109375" customWidth="1"/>
    <col min="12555" max="12555" width="12.7109375" customWidth="1"/>
    <col min="12556" max="12556" width="11.5703125" bestFit="1" customWidth="1"/>
    <col min="12802" max="12802" width="7" customWidth="1"/>
    <col min="12803" max="12803" width="16.7109375" customWidth="1"/>
    <col min="12804" max="12804" width="10.7109375" customWidth="1"/>
    <col min="12805" max="12805" width="63.7109375" customWidth="1"/>
    <col min="12806" max="12806" width="10.7109375" customWidth="1"/>
    <col min="12807" max="12807" width="6.7109375" customWidth="1"/>
    <col min="12808" max="12808" width="14.7109375" customWidth="1"/>
    <col min="12809" max="12809" width="12.7109375" customWidth="1"/>
    <col min="12810" max="12810" width="13.7109375" customWidth="1"/>
    <col min="12811" max="12811" width="12.7109375" customWidth="1"/>
    <col min="12812" max="12812" width="11.5703125" bestFit="1" customWidth="1"/>
    <col min="13058" max="13058" width="7" customWidth="1"/>
    <col min="13059" max="13059" width="16.7109375" customWidth="1"/>
    <col min="13060" max="13060" width="10.7109375" customWidth="1"/>
    <col min="13061" max="13061" width="63.7109375" customWidth="1"/>
    <col min="13062" max="13062" width="10.7109375" customWidth="1"/>
    <col min="13063" max="13063" width="6.7109375" customWidth="1"/>
    <col min="13064" max="13064" width="14.7109375" customWidth="1"/>
    <col min="13065" max="13065" width="12.7109375" customWidth="1"/>
    <col min="13066" max="13066" width="13.7109375" customWidth="1"/>
    <col min="13067" max="13067" width="12.7109375" customWidth="1"/>
    <col min="13068" max="13068" width="11.5703125" bestFit="1" customWidth="1"/>
    <col min="13314" max="13314" width="7" customWidth="1"/>
    <col min="13315" max="13315" width="16.7109375" customWidth="1"/>
    <col min="13316" max="13316" width="10.7109375" customWidth="1"/>
    <col min="13317" max="13317" width="63.7109375" customWidth="1"/>
    <col min="13318" max="13318" width="10.7109375" customWidth="1"/>
    <col min="13319" max="13319" width="6.7109375" customWidth="1"/>
    <col min="13320" max="13320" width="14.7109375" customWidth="1"/>
    <col min="13321" max="13321" width="12.7109375" customWidth="1"/>
    <col min="13322" max="13322" width="13.7109375" customWidth="1"/>
    <col min="13323" max="13323" width="12.7109375" customWidth="1"/>
    <col min="13324" max="13324" width="11.5703125" bestFit="1" customWidth="1"/>
    <col min="13570" max="13570" width="7" customWidth="1"/>
    <col min="13571" max="13571" width="16.7109375" customWidth="1"/>
    <col min="13572" max="13572" width="10.7109375" customWidth="1"/>
    <col min="13573" max="13573" width="63.7109375" customWidth="1"/>
    <col min="13574" max="13574" width="10.7109375" customWidth="1"/>
    <col min="13575" max="13575" width="6.7109375" customWidth="1"/>
    <col min="13576" max="13576" width="14.7109375" customWidth="1"/>
    <col min="13577" max="13577" width="12.7109375" customWidth="1"/>
    <col min="13578" max="13578" width="13.7109375" customWidth="1"/>
    <col min="13579" max="13579" width="12.7109375" customWidth="1"/>
    <col min="13580" max="13580" width="11.5703125" bestFit="1" customWidth="1"/>
    <col min="13826" max="13826" width="7" customWidth="1"/>
    <col min="13827" max="13827" width="16.7109375" customWidth="1"/>
    <col min="13828" max="13828" width="10.7109375" customWidth="1"/>
    <col min="13829" max="13829" width="63.7109375" customWidth="1"/>
    <col min="13830" max="13830" width="10.7109375" customWidth="1"/>
    <col min="13831" max="13831" width="6.7109375" customWidth="1"/>
    <col min="13832" max="13832" width="14.7109375" customWidth="1"/>
    <col min="13833" max="13833" width="12.7109375" customWidth="1"/>
    <col min="13834" max="13834" width="13.7109375" customWidth="1"/>
    <col min="13835" max="13835" width="12.7109375" customWidth="1"/>
    <col min="13836" max="13836" width="11.5703125" bestFit="1" customWidth="1"/>
    <col min="14082" max="14082" width="7" customWidth="1"/>
    <col min="14083" max="14083" width="16.7109375" customWidth="1"/>
    <col min="14084" max="14084" width="10.7109375" customWidth="1"/>
    <col min="14085" max="14085" width="63.7109375" customWidth="1"/>
    <col min="14086" max="14086" width="10.7109375" customWidth="1"/>
    <col min="14087" max="14087" width="6.7109375" customWidth="1"/>
    <col min="14088" max="14088" width="14.7109375" customWidth="1"/>
    <col min="14089" max="14089" width="12.7109375" customWidth="1"/>
    <col min="14090" max="14090" width="13.7109375" customWidth="1"/>
    <col min="14091" max="14091" width="12.7109375" customWidth="1"/>
    <col min="14092" max="14092" width="11.5703125" bestFit="1" customWidth="1"/>
    <col min="14338" max="14338" width="7" customWidth="1"/>
    <col min="14339" max="14339" width="16.7109375" customWidth="1"/>
    <col min="14340" max="14340" width="10.7109375" customWidth="1"/>
    <col min="14341" max="14341" width="63.7109375" customWidth="1"/>
    <col min="14342" max="14342" width="10.7109375" customWidth="1"/>
    <col min="14343" max="14343" width="6.7109375" customWidth="1"/>
    <col min="14344" max="14344" width="14.7109375" customWidth="1"/>
    <col min="14345" max="14345" width="12.7109375" customWidth="1"/>
    <col min="14346" max="14346" width="13.7109375" customWidth="1"/>
    <col min="14347" max="14347" width="12.7109375" customWidth="1"/>
    <col min="14348" max="14348" width="11.5703125" bestFit="1" customWidth="1"/>
    <col min="14594" max="14594" width="7" customWidth="1"/>
    <col min="14595" max="14595" width="16.7109375" customWidth="1"/>
    <col min="14596" max="14596" width="10.7109375" customWidth="1"/>
    <col min="14597" max="14597" width="63.7109375" customWidth="1"/>
    <col min="14598" max="14598" width="10.7109375" customWidth="1"/>
    <col min="14599" max="14599" width="6.7109375" customWidth="1"/>
    <col min="14600" max="14600" width="14.7109375" customWidth="1"/>
    <col min="14601" max="14601" width="12.7109375" customWidth="1"/>
    <col min="14602" max="14602" width="13.7109375" customWidth="1"/>
    <col min="14603" max="14603" width="12.7109375" customWidth="1"/>
    <col min="14604" max="14604" width="11.5703125" bestFit="1" customWidth="1"/>
    <col min="14850" max="14850" width="7" customWidth="1"/>
    <col min="14851" max="14851" width="16.7109375" customWidth="1"/>
    <col min="14852" max="14852" width="10.7109375" customWidth="1"/>
    <col min="14853" max="14853" width="63.7109375" customWidth="1"/>
    <col min="14854" max="14854" width="10.7109375" customWidth="1"/>
    <col min="14855" max="14855" width="6.7109375" customWidth="1"/>
    <col min="14856" max="14856" width="14.7109375" customWidth="1"/>
    <col min="14857" max="14857" width="12.7109375" customWidth="1"/>
    <col min="14858" max="14858" width="13.7109375" customWidth="1"/>
    <col min="14859" max="14859" width="12.7109375" customWidth="1"/>
    <col min="14860" max="14860" width="11.5703125" bestFit="1" customWidth="1"/>
    <col min="15106" max="15106" width="7" customWidth="1"/>
    <col min="15107" max="15107" width="16.7109375" customWidth="1"/>
    <col min="15108" max="15108" width="10.7109375" customWidth="1"/>
    <col min="15109" max="15109" width="63.7109375" customWidth="1"/>
    <col min="15110" max="15110" width="10.7109375" customWidth="1"/>
    <col min="15111" max="15111" width="6.7109375" customWidth="1"/>
    <col min="15112" max="15112" width="14.7109375" customWidth="1"/>
    <col min="15113" max="15113" width="12.7109375" customWidth="1"/>
    <col min="15114" max="15114" width="13.7109375" customWidth="1"/>
    <col min="15115" max="15115" width="12.7109375" customWidth="1"/>
    <col min="15116" max="15116" width="11.5703125" bestFit="1" customWidth="1"/>
    <col min="15362" max="15362" width="7" customWidth="1"/>
    <col min="15363" max="15363" width="16.7109375" customWidth="1"/>
    <col min="15364" max="15364" width="10.7109375" customWidth="1"/>
    <col min="15365" max="15365" width="63.7109375" customWidth="1"/>
    <col min="15366" max="15366" width="10.7109375" customWidth="1"/>
    <col min="15367" max="15367" width="6.7109375" customWidth="1"/>
    <col min="15368" max="15368" width="14.7109375" customWidth="1"/>
    <col min="15369" max="15369" width="12.7109375" customWidth="1"/>
    <col min="15370" max="15370" width="13.7109375" customWidth="1"/>
    <col min="15371" max="15371" width="12.7109375" customWidth="1"/>
    <col min="15372" max="15372" width="11.5703125" bestFit="1" customWidth="1"/>
    <col min="15618" max="15618" width="7" customWidth="1"/>
    <col min="15619" max="15619" width="16.7109375" customWidth="1"/>
    <col min="15620" max="15620" width="10.7109375" customWidth="1"/>
    <col min="15621" max="15621" width="63.7109375" customWidth="1"/>
    <col min="15622" max="15622" width="10.7109375" customWidth="1"/>
    <col min="15623" max="15623" width="6.7109375" customWidth="1"/>
    <col min="15624" max="15624" width="14.7109375" customWidth="1"/>
    <col min="15625" max="15625" width="12.7109375" customWidth="1"/>
    <col min="15626" max="15626" width="13.7109375" customWidth="1"/>
    <col min="15627" max="15627" width="12.7109375" customWidth="1"/>
    <col min="15628" max="15628" width="11.5703125" bestFit="1" customWidth="1"/>
    <col min="15874" max="15874" width="7" customWidth="1"/>
    <col min="15875" max="15875" width="16.7109375" customWidth="1"/>
    <col min="15876" max="15876" width="10.7109375" customWidth="1"/>
    <col min="15877" max="15877" width="63.7109375" customWidth="1"/>
    <col min="15878" max="15878" width="10.7109375" customWidth="1"/>
    <col min="15879" max="15879" width="6.7109375" customWidth="1"/>
    <col min="15880" max="15880" width="14.7109375" customWidth="1"/>
    <col min="15881" max="15881" width="12.7109375" customWidth="1"/>
    <col min="15882" max="15882" width="13.7109375" customWidth="1"/>
    <col min="15883" max="15883" width="12.7109375" customWidth="1"/>
    <col min="15884" max="15884" width="11.5703125" bestFit="1" customWidth="1"/>
    <col min="16130" max="16130" width="7" customWidth="1"/>
    <col min="16131" max="16131" width="16.7109375" customWidth="1"/>
    <col min="16132" max="16132" width="10.7109375" customWidth="1"/>
    <col min="16133" max="16133" width="63.7109375" customWidth="1"/>
    <col min="16134" max="16134" width="10.7109375" customWidth="1"/>
    <col min="16135" max="16135" width="6.7109375" customWidth="1"/>
    <col min="16136" max="16136" width="14.7109375" customWidth="1"/>
    <col min="16137" max="16137" width="12.7109375" customWidth="1"/>
    <col min="16138" max="16138" width="13.7109375" customWidth="1"/>
    <col min="16139" max="16139" width="12.7109375" customWidth="1"/>
    <col min="16140" max="16140" width="11.5703125" bestFit="1" customWidth="1"/>
  </cols>
  <sheetData>
    <row r="1" spans="1:13" ht="42.75" customHeight="1" x14ac:dyDescent="0.3">
      <c r="B1" s="185" t="s">
        <v>142</v>
      </c>
      <c r="C1" s="185"/>
      <c r="D1" s="185"/>
      <c r="E1" s="185"/>
      <c r="F1" s="185"/>
      <c r="G1" s="185"/>
      <c r="H1" s="185"/>
      <c r="I1" s="185"/>
      <c r="J1" s="185"/>
      <c r="K1" s="4"/>
    </row>
    <row r="2" spans="1:13" s="1" customFormat="1" ht="16.5" x14ac:dyDescent="0.35">
      <c r="A2"/>
      <c r="B2" s="64" t="s">
        <v>67</v>
      </c>
      <c r="C2" s="3"/>
      <c r="D2" s="4"/>
      <c r="E2" s="5"/>
      <c r="F2" s="73"/>
      <c r="G2" s="56"/>
      <c r="H2" s="10"/>
      <c r="I2" s="6"/>
      <c r="J2" s="7"/>
      <c r="K2" s="4"/>
    </row>
    <row r="3" spans="1:13" s="1" customFormat="1" ht="16.5" x14ac:dyDescent="0.35">
      <c r="A3"/>
      <c r="B3" s="3" t="s">
        <v>68</v>
      </c>
      <c r="C3" s="3"/>
      <c r="D3" s="4"/>
      <c r="E3" s="5"/>
      <c r="F3" s="73"/>
      <c r="G3" s="56"/>
      <c r="H3" s="10"/>
      <c r="I3" s="9"/>
      <c r="J3" s="8"/>
      <c r="K3" s="4"/>
    </row>
    <row r="4" spans="1:13" s="1" customFormat="1" ht="16.5" x14ac:dyDescent="0.35">
      <c r="A4"/>
      <c r="B4" s="3" t="s">
        <v>86</v>
      </c>
      <c r="C4" s="3"/>
      <c r="D4" s="4"/>
      <c r="E4" s="5"/>
      <c r="F4" s="73"/>
      <c r="G4" s="56"/>
      <c r="H4" s="10"/>
      <c r="I4" s="9"/>
      <c r="J4" s="8"/>
      <c r="K4" s="4"/>
    </row>
    <row r="5" spans="1:13" s="1" customFormat="1" ht="16.5" x14ac:dyDescent="0.35">
      <c r="A5"/>
      <c r="B5" s="3" t="s">
        <v>143</v>
      </c>
      <c r="C5" s="3"/>
      <c r="D5" s="4"/>
      <c r="E5" s="5"/>
      <c r="F5" s="73"/>
      <c r="G5" s="56"/>
      <c r="H5" s="10"/>
      <c r="I5" s="6" t="s">
        <v>1</v>
      </c>
      <c r="J5" s="8"/>
      <c r="K5" s="4"/>
    </row>
    <row r="6" spans="1:13" s="1" customFormat="1" ht="17.25" thickBot="1" x14ac:dyDescent="0.4">
      <c r="A6"/>
      <c r="B6" s="3"/>
      <c r="C6" s="3"/>
      <c r="D6" s="4"/>
      <c r="E6" s="5"/>
      <c r="F6" s="73"/>
      <c r="G6" s="56"/>
      <c r="H6" s="10"/>
      <c r="I6" s="6"/>
      <c r="J6" s="8"/>
      <c r="K6" s="4"/>
      <c r="M6"/>
    </row>
    <row r="7" spans="1:13" s="1" customFormat="1" ht="16.5" x14ac:dyDescent="0.35">
      <c r="A7"/>
      <c r="B7" s="11" t="s">
        <v>2</v>
      </c>
      <c r="C7" s="12" t="s">
        <v>3</v>
      </c>
      <c r="D7" s="13" t="s">
        <v>4</v>
      </c>
      <c r="E7" s="14" t="s">
        <v>5</v>
      </c>
      <c r="F7" s="15" t="s">
        <v>6</v>
      </c>
      <c r="G7" s="57" t="s">
        <v>7</v>
      </c>
      <c r="H7" s="58" t="s">
        <v>8</v>
      </c>
      <c r="I7" s="16" t="s">
        <v>9</v>
      </c>
      <c r="J7" s="17" t="s">
        <v>10</v>
      </c>
      <c r="K7" s="4"/>
      <c r="M7"/>
    </row>
    <row r="8" spans="1:13" s="1" customFormat="1" ht="17.25" thickBot="1" x14ac:dyDescent="0.4">
      <c r="A8"/>
      <c r="B8" s="18"/>
      <c r="C8" s="19" t="s">
        <v>11</v>
      </c>
      <c r="D8" s="20" t="s">
        <v>11</v>
      </c>
      <c r="E8" s="21"/>
      <c r="F8" s="22" t="s">
        <v>0</v>
      </c>
      <c r="G8" s="59" t="s">
        <v>0</v>
      </c>
      <c r="H8" s="60" t="s">
        <v>12</v>
      </c>
      <c r="I8" s="23" t="s">
        <v>12</v>
      </c>
      <c r="J8" s="24" t="s">
        <v>13</v>
      </c>
      <c r="K8" s="4"/>
      <c r="M8"/>
    </row>
    <row r="9" spans="1:13" s="1" customFormat="1" ht="17.25" thickBot="1" x14ac:dyDescent="0.4">
      <c r="A9" s="2"/>
      <c r="B9" s="125">
        <v>1</v>
      </c>
      <c r="C9" s="126"/>
      <c r="D9" s="127"/>
      <c r="E9" s="128" t="s">
        <v>88</v>
      </c>
      <c r="F9" s="74" t="s">
        <v>0</v>
      </c>
      <c r="G9" s="61" t="s">
        <v>0</v>
      </c>
      <c r="H9" s="26" t="s">
        <v>0</v>
      </c>
      <c r="I9" s="25" t="s">
        <v>0</v>
      </c>
      <c r="J9" s="27"/>
      <c r="K9" s="4"/>
      <c r="M9"/>
    </row>
    <row r="10" spans="1:13" s="1" customFormat="1" ht="15.75" customHeight="1" x14ac:dyDescent="0.3">
      <c r="A10"/>
      <c r="B10" s="87" t="s">
        <v>0</v>
      </c>
      <c r="C10" s="84"/>
      <c r="D10" s="85"/>
      <c r="E10" s="91" t="s">
        <v>118</v>
      </c>
      <c r="F10" s="75"/>
      <c r="G10" s="68"/>
      <c r="H10" s="69" t="s">
        <v>0</v>
      </c>
      <c r="I10" s="86"/>
      <c r="J10" s="88"/>
      <c r="K10" s="4"/>
      <c r="M10"/>
    </row>
    <row r="11" spans="1:13" s="1" customFormat="1" ht="15" x14ac:dyDescent="0.3">
      <c r="A11"/>
      <c r="B11" s="65" t="s">
        <v>82</v>
      </c>
      <c r="C11" s="142" t="s">
        <v>89</v>
      </c>
      <c r="D11" s="143">
        <v>10.58</v>
      </c>
      <c r="E11" s="66" t="s">
        <v>90</v>
      </c>
      <c r="F11" s="75">
        <v>4.7300000000000004</v>
      </c>
      <c r="G11" s="68" t="s">
        <v>15</v>
      </c>
      <c r="H11" s="69">
        <f>D11*1.24</f>
        <v>13.12</v>
      </c>
      <c r="I11" s="86">
        <f>SUM(F11*H11)</f>
        <v>62.06</v>
      </c>
      <c r="J11" s="89" t="s">
        <v>0</v>
      </c>
      <c r="K11" s="4"/>
      <c r="M11"/>
    </row>
    <row r="12" spans="1:13" s="1" customFormat="1" ht="15.75" customHeight="1" x14ac:dyDescent="0.3">
      <c r="A12"/>
      <c r="B12" s="87" t="s">
        <v>0</v>
      </c>
      <c r="C12" s="144"/>
      <c r="D12" s="145"/>
      <c r="E12" s="91" t="s">
        <v>119</v>
      </c>
      <c r="F12" s="75"/>
      <c r="G12" s="68"/>
      <c r="H12" s="69" t="s">
        <v>0</v>
      </c>
      <c r="I12" s="86"/>
      <c r="J12" s="88"/>
      <c r="K12" s="4"/>
      <c r="M12"/>
    </row>
    <row r="13" spans="1:13" ht="30" x14ac:dyDescent="0.3">
      <c r="B13" s="65" t="s">
        <v>27</v>
      </c>
      <c r="C13" s="142" t="s">
        <v>117</v>
      </c>
      <c r="D13" s="143">
        <f>Composição_01!G16</f>
        <v>354.73</v>
      </c>
      <c r="E13" s="66" t="s">
        <v>121</v>
      </c>
      <c r="F13" s="75">
        <v>7.09</v>
      </c>
      <c r="G13" s="71" t="s">
        <v>15</v>
      </c>
      <c r="H13" s="72">
        <f t="shared" ref="H13:H18" si="0">D13*1.24</f>
        <v>439.87</v>
      </c>
      <c r="I13" s="86">
        <f t="shared" ref="I13:I18" si="1">SUM(F13*H13)</f>
        <v>3118.68</v>
      </c>
      <c r="J13" s="90"/>
      <c r="K13" s="4"/>
    </row>
    <row r="14" spans="1:13" s="1" customFormat="1" ht="15.75" customHeight="1" x14ac:dyDescent="0.3">
      <c r="A14"/>
      <c r="B14" s="87" t="s">
        <v>0</v>
      </c>
      <c r="C14" s="144"/>
      <c r="D14" s="145"/>
      <c r="E14" s="91" t="s">
        <v>120</v>
      </c>
      <c r="F14" s="75"/>
      <c r="G14" s="68"/>
      <c r="H14" s="69" t="s">
        <v>0</v>
      </c>
      <c r="I14" s="86"/>
      <c r="J14" s="88"/>
      <c r="K14" s="4"/>
      <c r="M14"/>
    </row>
    <row r="15" spans="1:13" ht="15" x14ac:dyDescent="0.3">
      <c r="B15" s="65" t="s">
        <v>28</v>
      </c>
      <c r="C15" s="142" t="s">
        <v>45</v>
      </c>
      <c r="D15" s="143">
        <v>324.33999999999997</v>
      </c>
      <c r="E15" s="66" t="s">
        <v>46</v>
      </c>
      <c r="F15" s="75">
        <v>0.09</v>
      </c>
      <c r="G15" s="71" t="s">
        <v>15</v>
      </c>
      <c r="H15" s="72">
        <f t="shared" ref="H15" si="2">D15*1.24</f>
        <v>402.18</v>
      </c>
      <c r="I15" s="86">
        <f t="shared" ref="I15" si="3">SUM(F15*H15)</f>
        <v>36.200000000000003</v>
      </c>
      <c r="J15" s="90"/>
      <c r="K15" s="4"/>
    </row>
    <row r="16" spans="1:13" s="1" customFormat="1" ht="15.75" customHeight="1" x14ac:dyDescent="0.3">
      <c r="A16"/>
      <c r="B16" s="87" t="s">
        <v>0</v>
      </c>
      <c r="C16" s="144"/>
      <c r="D16" s="145"/>
      <c r="E16" s="91" t="s">
        <v>123</v>
      </c>
      <c r="F16" s="75"/>
      <c r="G16" s="68"/>
      <c r="H16" s="69" t="s">
        <v>0</v>
      </c>
      <c r="I16" s="67" t="s">
        <v>0</v>
      </c>
      <c r="J16" s="88"/>
      <c r="K16" s="4"/>
      <c r="M16"/>
    </row>
    <row r="17" spans="1:13" ht="45" x14ac:dyDescent="0.3">
      <c r="B17" s="65" t="s">
        <v>29</v>
      </c>
      <c r="C17" s="142" t="s">
        <v>128</v>
      </c>
      <c r="D17" s="143">
        <v>58.37</v>
      </c>
      <c r="E17" s="66" t="s">
        <v>129</v>
      </c>
      <c r="F17" s="75">
        <v>39.35</v>
      </c>
      <c r="G17" s="71" t="s">
        <v>14</v>
      </c>
      <c r="H17" s="72">
        <f t="shared" ref="H17" si="4">D17*1.24</f>
        <v>72.38</v>
      </c>
      <c r="I17" s="86">
        <f t="shared" ref="I17" si="5">SUM(F17*H17)</f>
        <v>2848.15</v>
      </c>
      <c r="J17" s="90"/>
      <c r="K17" s="4"/>
    </row>
    <row r="18" spans="1:13" ht="45" x14ac:dyDescent="0.3">
      <c r="B18" s="65" t="s">
        <v>30</v>
      </c>
      <c r="C18" s="142" t="s">
        <v>131</v>
      </c>
      <c r="D18" s="143">
        <v>80.81</v>
      </c>
      <c r="E18" s="66" t="s">
        <v>130</v>
      </c>
      <c r="F18" s="75">
        <v>2.6</v>
      </c>
      <c r="G18" s="71" t="s">
        <v>14</v>
      </c>
      <c r="H18" s="72">
        <f t="shared" si="0"/>
        <v>100.2</v>
      </c>
      <c r="I18" s="86">
        <f t="shared" si="1"/>
        <v>260.52</v>
      </c>
      <c r="J18" s="90"/>
      <c r="K18" s="4"/>
    </row>
    <row r="19" spans="1:13" s="1" customFormat="1" ht="15.75" customHeight="1" x14ac:dyDescent="0.3">
      <c r="A19"/>
      <c r="B19" s="87" t="s">
        <v>0</v>
      </c>
      <c r="C19" s="144"/>
      <c r="D19" s="145"/>
      <c r="E19" s="91" t="s">
        <v>125</v>
      </c>
      <c r="F19" s="75"/>
      <c r="G19" s="68"/>
      <c r="H19" s="69" t="s">
        <v>0</v>
      </c>
      <c r="I19" s="67" t="s">
        <v>0</v>
      </c>
      <c r="J19" s="88"/>
      <c r="K19" s="4"/>
      <c r="M19"/>
    </row>
    <row r="20" spans="1:13" ht="30" x14ac:dyDescent="0.3">
      <c r="B20" s="65" t="s">
        <v>83</v>
      </c>
      <c r="C20" s="142" t="s">
        <v>132</v>
      </c>
      <c r="D20" s="143">
        <v>23.78</v>
      </c>
      <c r="E20" s="66" t="s">
        <v>133</v>
      </c>
      <c r="F20" s="75">
        <v>15.75</v>
      </c>
      <c r="G20" s="71" t="s">
        <v>14</v>
      </c>
      <c r="H20" s="72">
        <f t="shared" ref="H20:H22" si="6">D20*1.24</f>
        <v>29.49</v>
      </c>
      <c r="I20" s="86">
        <f t="shared" ref="I20:I22" si="7">SUM(F20*H20)</f>
        <v>464.47</v>
      </c>
      <c r="J20" s="90"/>
      <c r="K20" s="4"/>
    </row>
    <row r="21" spans="1:13" ht="30" x14ac:dyDescent="0.3">
      <c r="B21" s="65" t="s">
        <v>84</v>
      </c>
      <c r="C21" s="142" t="s">
        <v>132</v>
      </c>
      <c r="D21" s="143">
        <v>23.78</v>
      </c>
      <c r="E21" s="66" t="s">
        <v>133</v>
      </c>
      <c r="F21" s="75">
        <v>7.35</v>
      </c>
      <c r="G21" s="71" t="s">
        <v>14</v>
      </c>
      <c r="H21" s="72">
        <f t="shared" si="6"/>
        <v>29.49</v>
      </c>
      <c r="I21" s="86">
        <f t="shared" si="7"/>
        <v>216.75</v>
      </c>
      <c r="J21" s="90"/>
      <c r="K21" s="4"/>
    </row>
    <row r="22" spans="1:13" ht="30" x14ac:dyDescent="0.3">
      <c r="B22" s="65" t="s">
        <v>126</v>
      </c>
      <c r="C22" s="142" t="s">
        <v>132</v>
      </c>
      <c r="D22" s="143">
        <v>23.78</v>
      </c>
      <c r="E22" s="66" t="s">
        <v>133</v>
      </c>
      <c r="F22" s="75">
        <v>2.2200000000000002</v>
      </c>
      <c r="G22" s="71" t="s">
        <v>14</v>
      </c>
      <c r="H22" s="72">
        <f t="shared" si="6"/>
        <v>29.49</v>
      </c>
      <c r="I22" s="86">
        <f t="shared" si="7"/>
        <v>65.47</v>
      </c>
      <c r="J22" s="90"/>
      <c r="K22" s="4"/>
    </row>
    <row r="23" spans="1:13" s="1" customFormat="1" ht="15.75" customHeight="1" x14ac:dyDescent="0.3">
      <c r="A23"/>
      <c r="B23" s="87" t="s">
        <v>0</v>
      </c>
      <c r="C23" s="144"/>
      <c r="D23" s="145"/>
      <c r="E23" s="91" t="s">
        <v>124</v>
      </c>
      <c r="F23" s="75"/>
      <c r="G23" s="68"/>
      <c r="H23" s="69" t="s">
        <v>0</v>
      </c>
      <c r="I23" s="67" t="s">
        <v>0</v>
      </c>
      <c r="J23" s="88"/>
      <c r="K23" s="4"/>
      <c r="M23"/>
    </row>
    <row r="24" spans="1:13" ht="30.75" thickBot="1" x14ac:dyDescent="0.35">
      <c r="B24" s="65" t="s">
        <v>127</v>
      </c>
      <c r="C24" s="142" t="s">
        <v>134</v>
      </c>
      <c r="D24" s="143">
        <v>554.4</v>
      </c>
      <c r="E24" s="66" t="s">
        <v>135</v>
      </c>
      <c r="F24" s="75">
        <v>0.96</v>
      </c>
      <c r="G24" s="71" t="s">
        <v>14</v>
      </c>
      <c r="H24" s="72">
        <f t="shared" ref="H24" si="8">D24*1.24</f>
        <v>687.46</v>
      </c>
      <c r="I24" s="86">
        <f t="shared" ref="I24" si="9">SUM(F24*H24)</f>
        <v>659.96</v>
      </c>
      <c r="J24" s="90"/>
      <c r="K24" s="4"/>
    </row>
    <row r="25" spans="1:13" ht="18" thickBot="1" x14ac:dyDescent="0.4">
      <c r="B25" s="129"/>
      <c r="C25" s="130"/>
      <c r="D25" s="131"/>
      <c r="E25" s="126" t="s">
        <v>16</v>
      </c>
      <c r="F25" s="132"/>
      <c r="G25" s="133"/>
      <c r="H25" s="134"/>
      <c r="I25" s="135"/>
      <c r="J25" s="136">
        <f>SUM(I9:I24)</f>
        <v>7732.26</v>
      </c>
    </row>
    <row r="26" spans="1:13" ht="15" x14ac:dyDescent="0.3">
      <c r="B26" s="28" t="s">
        <v>0</v>
      </c>
      <c r="C26" s="182" t="str">
        <f>'Relação Ruas'!C33</f>
        <v>Maravilha (SC), 24 de Janeiro de 2019.</v>
      </c>
      <c r="D26" s="182"/>
      <c r="E26" s="182"/>
      <c r="F26" s="76"/>
      <c r="G26" s="34"/>
      <c r="H26" s="6"/>
      <c r="I26" s="34"/>
      <c r="J26" s="35"/>
    </row>
    <row r="27" spans="1:13" ht="16.5" x14ac:dyDescent="0.35">
      <c r="B27" s="3" t="s">
        <v>17</v>
      </c>
      <c r="C27" s="28"/>
      <c r="D27" s="29"/>
      <c r="E27" s="36"/>
      <c r="F27" s="77"/>
      <c r="G27" s="37"/>
      <c r="H27" s="37"/>
      <c r="I27" s="37"/>
      <c r="J27" s="6"/>
    </row>
    <row r="28" spans="1:13" ht="16.5" x14ac:dyDescent="0.35">
      <c r="B28" s="3" t="s">
        <v>18</v>
      </c>
      <c r="C28" s="28"/>
      <c r="D28" s="29"/>
      <c r="E28" s="36"/>
      <c r="F28" s="77"/>
      <c r="G28" s="37"/>
      <c r="H28" s="37"/>
      <c r="I28" s="37"/>
      <c r="J28" s="6"/>
    </row>
    <row r="29" spans="1:13" ht="16.5" x14ac:dyDescent="0.35">
      <c r="B29" s="3" t="s">
        <v>38</v>
      </c>
      <c r="C29" s="3"/>
      <c r="D29" s="4"/>
      <c r="F29" s="78"/>
      <c r="G29" s="38"/>
      <c r="H29" s="38"/>
      <c r="I29" s="38"/>
      <c r="J29" s="6"/>
    </row>
    <row r="30" spans="1:13" ht="16.5" x14ac:dyDescent="0.35">
      <c r="B30" s="3" t="s">
        <v>75</v>
      </c>
      <c r="C30" s="3"/>
      <c r="D30" s="7"/>
      <c r="F30" s="186" t="s">
        <v>19</v>
      </c>
      <c r="G30" s="186"/>
      <c r="H30" s="186"/>
      <c r="I30" s="186"/>
      <c r="J30" s="6"/>
    </row>
    <row r="31" spans="1:13" ht="16.5" x14ac:dyDescent="0.35">
      <c r="B31" s="3"/>
      <c r="C31" s="3"/>
      <c r="D31" s="7"/>
      <c r="F31" s="183" t="s">
        <v>20</v>
      </c>
      <c r="G31" s="183"/>
      <c r="H31" s="183"/>
      <c r="I31" s="183"/>
      <c r="J31" s="6"/>
    </row>
    <row r="32" spans="1:13" ht="15" x14ac:dyDescent="0.3">
      <c r="B32" s="3"/>
      <c r="C32" s="3"/>
      <c r="D32" s="7"/>
      <c r="F32" s="184" t="s">
        <v>21</v>
      </c>
      <c r="G32" s="184"/>
      <c r="H32" s="184"/>
      <c r="I32" s="184"/>
      <c r="J32" s="6"/>
    </row>
    <row r="33" spans="1:13" ht="15.75" x14ac:dyDescent="0.3">
      <c r="B33" s="39" t="s">
        <v>76</v>
      </c>
      <c r="C33" s="39"/>
      <c r="D33" s="40"/>
      <c r="E33" s="39"/>
      <c r="F33" s="92"/>
      <c r="G33" s="92"/>
      <c r="H33" s="92"/>
      <c r="I33" s="92"/>
      <c r="J33" s="7"/>
    </row>
    <row r="34" spans="1:13" ht="15.75" x14ac:dyDescent="0.3">
      <c r="B34" s="39" t="s">
        <v>77</v>
      </c>
      <c r="C34" s="39"/>
      <c r="D34" s="40"/>
      <c r="E34" s="39"/>
      <c r="F34" s="79"/>
      <c r="G34" s="41"/>
      <c r="H34" s="42"/>
      <c r="I34" s="6"/>
      <c r="J34" s="7"/>
    </row>
    <row r="35" spans="1:13" s="1" customFormat="1" ht="17.25" thickBot="1" x14ac:dyDescent="0.4">
      <c r="A35"/>
      <c r="B35" s="43" t="s">
        <v>22</v>
      </c>
      <c r="C35" s="31"/>
      <c r="D35" s="8"/>
      <c r="E35" s="31"/>
      <c r="F35" s="80"/>
      <c r="G35" s="44"/>
      <c r="H35" s="45"/>
      <c r="I35" s="8"/>
      <c r="J35" s="8"/>
      <c r="M35"/>
    </row>
    <row r="36" spans="1:13" s="1" customFormat="1" ht="16.5" x14ac:dyDescent="0.35">
      <c r="A36"/>
      <c r="B36" s="46" t="s">
        <v>23</v>
      </c>
      <c r="C36" s="47"/>
      <c r="D36" s="48"/>
      <c r="E36" s="47"/>
      <c r="F36" s="81"/>
      <c r="G36" s="49"/>
      <c r="H36" s="50"/>
      <c r="I36" s="48"/>
      <c r="J36" s="63"/>
      <c r="M36"/>
    </row>
    <row r="37" spans="1:13" s="1" customFormat="1" ht="17.25" thickBot="1" x14ac:dyDescent="0.4">
      <c r="A37"/>
      <c r="B37" s="51" t="s">
        <v>24</v>
      </c>
      <c r="C37" s="52"/>
      <c r="D37" s="30"/>
      <c r="E37" s="52"/>
      <c r="F37" s="82"/>
      <c r="G37" s="53"/>
      <c r="H37" s="54"/>
      <c r="I37" s="30"/>
      <c r="J37" s="33"/>
      <c r="M37"/>
    </row>
  </sheetData>
  <mergeCells count="5">
    <mergeCell ref="B1:J1"/>
    <mergeCell ref="C26:E26"/>
    <mergeCell ref="F30:I30"/>
    <mergeCell ref="F31:I31"/>
    <mergeCell ref="F32:I32"/>
  </mergeCells>
  <pageMargins left="0.78740157480314965" right="0.78740157480314965" top="2.1653543307086616" bottom="0.59055118110236227" header="0" footer="0"/>
  <pageSetup paperSize="9" scale="53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Layout" zoomScaleNormal="100" workbookViewId="0">
      <selection activeCell="N26" sqref="N26"/>
    </sheetView>
  </sheetViews>
  <sheetFormatPr defaultRowHeight="15" x14ac:dyDescent="0.25"/>
  <cols>
    <col min="1" max="1" width="12.85546875" style="146" customWidth="1"/>
    <col min="2" max="2" width="10.5703125" style="146" customWidth="1"/>
    <col min="3" max="3" width="58.7109375" style="146" customWidth="1"/>
    <col min="4" max="4" width="9.140625" style="146" customWidth="1"/>
    <col min="5" max="5" width="12.140625" style="146" customWidth="1"/>
    <col min="6" max="6" width="13.85546875" style="146" customWidth="1"/>
    <col min="7" max="7" width="13" style="146" customWidth="1"/>
    <col min="8" max="9" width="9.140625" style="146"/>
    <col min="10" max="10" width="15.85546875" style="146" customWidth="1"/>
    <col min="11" max="16384" width="9.140625" style="146"/>
  </cols>
  <sheetData>
    <row r="1" spans="1:10" ht="13.5" customHeight="1" x14ac:dyDescent="0.25">
      <c r="B1" s="147"/>
      <c r="C1" s="147"/>
      <c r="D1" s="147"/>
      <c r="E1" s="147"/>
      <c r="F1" s="147"/>
      <c r="G1" s="147"/>
    </row>
    <row r="2" spans="1:10" ht="15.75" customHeight="1" x14ac:dyDescent="0.25">
      <c r="A2" s="148" t="s">
        <v>91</v>
      </c>
      <c r="B2" s="149"/>
      <c r="C2" s="149"/>
      <c r="D2" s="149"/>
      <c r="E2" s="149"/>
      <c r="F2" s="149"/>
      <c r="G2" s="149"/>
    </row>
    <row r="3" spans="1:10" ht="6" customHeight="1" x14ac:dyDescent="0.25">
      <c r="A3" s="150"/>
      <c r="B3" s="149"/>
      <c r="C3" s="149"/>
      <c r="D3" s="149"/>
      <c r="E3" s="149"/>
      <c r="F3" s="149"/>
      <c r="G3" s="149"/>
    </row>
    <row r="4" spans="1:10" x14ac:dyDescent="0.25">
      <c r="A4" s="187" t="s">
        <v>122</v>
      </c>
      <c r="B4" s="187"/>
      <c r="C4" s="187"/>
      <c r="D4" s="187"/>
      <c r="E4" s="187"/>
      <c r="F4" s="187"/>
      <c r="G4" s="187"/>
    </row>
    <row r="5" spans="1:10" ht="6" customHeight="1" x14ac:dyDescent="0.25">
      <c r="A5" s="151"/>
      <c r="B5" s="151"/>
      <c r="C5" s="151"/>
      <c r="D5" s="151"/>
      <c r="E5" s="151"/>
      <c r="F5" s="151"/>
      <c r="G5" s="151"/>
    </row>
    <row r="6" spans="1:10" ht="15" customHeight="1" x14ac:dyDescent="0.25">
      <c r="A6" s="188" t="s">
        <v>92</v>
      </c>
      <c r="B6" s="188" t="s">
        <v>93</v>
      </c>
      <c r="C6" s="188" t="s">
        <v>94</v>
      </c>
      <c r="D6" s="188" t="s">
        <v>95</v>
      </c>
      <c r="E6" s="189" t="s">
        <v>96</v>
      </c>
      <c r="F6" s="190" t="s">
        <v>97</v>
      </c>
      <c r="G6" s="190" t="s">
        <v>98</v>
      </c>
    </row>
    <row r="7" spans="1:10" ht="21.75" customHeight="1" x14ac:dyDescent="0.25">
      <c r="A7" s="188"/>
      <c r="B7" s="188"/>
      <c r="C7" s="188"/>
      <c r="D7" s="188"/>
      <c r="E7" s="189"/>
      <c r="F7" s="190"/>
      <c r="G7" s="190"/>
    </row>
    <row r="8" spans="1:10" ht="6" customHeight="1" x14ac:dyDescent="0.25">
      <c r="A8" s="152"/>
      <c r="B8" s="152"/>
      <c r="C8" s="152"/>
      <c r="D8" s="152"/>
      <c r="E8" s="153"/>
      <c r="F8" s="154"/>
      <c r="G8" s="155"/>
    </row>
    <row r="9" spans="1:10" ht="36" x14ac:dyDescent="0.25">
      <c r="A9" s="156" t="s">
        <v>99</v>
      </c>
      <c r="B9" s="156">
        <v>11145</v>
      </c>
      <c r="C9" s="157" t="s">
        <v>116</v>
      </c>
      <c r="D9" s="156" t="s">
        <v>100</v>
      </c>
      <c r="E9" s="158" t="s">
        <v>101</v>
      </c>
      <c r="F9" s="159">
        <v>301.26</v>
      </c>
      <c r="G9" s="160">
        <f>E9*F9</f>
        <v>332.29</v>
      </c>
    </row>
    <row r="10" spans="1:10" x14ac:dyDescent="0.25">
      <c r="A10" s="156" t="s">
        <v>102</v>
      </c>
      <c r="B10" s="156">
        <v>88262</v>
      </c>
      <c r="C10" s="157" t="s">
        <v>103</v>
      </c>
      <c r="D10" s="156" t="s">
        <v>104</v>
      </c>
      <c r="E10" s="158" t="s">
        <v>105</v>
      </c>
      <c r="F10" s="159">
        <v>20.74</v>
      </c>
      <c r="G10" s="160">
        <f t="shared" ref="G10:G14" si="0">E10*F10</f>
        <v>3.61</v>
      </c>
    </row>
    <row r="11" spans="1:10" x14ac:dyDescent="0.25">
      <c r="A11" s="156" t="s">
        <v>102</v>
      </c>
      <c r="B11" s="156">
        <v>88309</v>
      </c>
      <c r="C11" s="157" t="s">
        <v>106</v>
      </c>
      <c r="D11" s="156" t="s">
        <v>104</v>
      </c>
      <c r="E11" s="158" t="s">
        <v>105</v>
      </c>
      <c r="F11" s="159">
        <v>19.690000000000001</v>
      </c>
      <c r="G11" s="160">
        <f t="shared" si="0"/>
        <v>3.43</v>
      </c>
      <c r="J11" s="161"/>
    </row>
    <row r="12" spans="1:10" x14ac:dyDescent="0.25">
      <c r="A12" s="156" t="s">
        <v>102</v>
      </c>
      <c r="B12" s="156">
        <v>88316</v>
      </c>
      <c r="C12" s="157" t="s">
        <v>107</v>
      </c>
      <c r="D12" s="156" t="s">
        <v>104</v>
      </c>
      <c r="E12" s="158" t="s">
        <v>108</v>
      </c>
      <c r="F12" s="159">
        <v>14.65</v>
      </c>
      <c r="G12" s="160">
        <f t="shared" si="0"/>
        <v>15.31</v>
      </c>
      <c r="J12" s="161"/>
    </row>
    <row r="13" spans="1:10" ht="36" x14ac:dyDescent="0.25">
      <c r="A13" s="156" t="s">
        <v>102</v>
      </c>
      <c r="B13" s="156">
        <v>90586</v>
      </c>
      <c r="C13" s="157" t="s">
        <v>109</v>
      </c>
      <c r="D13" s="156" t="s">
        <v>110</v>
      </c>
      <c r="E13" s="158" t="s">
        <v>111</v>
      </c>
      <c r="F13" s="159">
        <v>1.1599999999999999</v>
      </c>
      <c r="G13" s="160">
        <f t="shared" si="0"/>
        <v>0.06</v>
      </c>
      <c r="J13" s="161"/>
    </row>
    <row r="14" spans="1:10" ht="24" x14ac:dyDescent="0.25">
      <c r="A14" s="156" t="s">
        <v>102</v>
      </c>
      <c r="B14" s="156">
        <v>90587</v>
      </c>
      <c r="C14" s="157" t="s">
        <v>112</v>
      </c>
      <c r="D14" s="156" t="s">
        <v>113</v>
      </c>
      <c r="E14" s="158" t="s">
        <v>114</v>
      </c>
      <c r="F14" s="159">
        <v>0.28999999999999998</v>
      </c>
      <c r="G14" s="160">
        <f t="shared" si="0"/>
        <v>0.03</v>
      </c>
      <c r="J14" s="161"/>
    </row>
    <row r="15" spans="1:10" ht="6" customHeight="1" x14ac:dyDescent="0.25">
      <c r="A15" s="162"/>
      <c r="B15" s="162"/>
      <c r="C15" s="162"/>
      <c r="D15" s="162"/>
      <c r="E15" s="162"/>
      <c r="F15" s="163"/>
      <c r="G15" s="163"/>
    </row>
    <row r="16" spans="1:10" x14ac:dyDescent="0.25">
      <c r="A16" s="164"/>
      <c r="B16" s="164"/>
      <c r="C16" s="164"/>
      <c r="D16" s="164"/>
      <c r="E16" s="164"/>
      <c r="F16" s="165" t="s">
        <v>115</v>
      </c>
      <c r="G16" s="166">
        <f>SUM(G9:G14)</f>
        <v>354.73</v>
      </c>
    </row>
    <row r="17" spans="1:7" ht="6.75" customHeight="1" x14ac:dyDescent="0.25">
      <c r="A17" s="167"/>
      <c r="B17" s="167"/>
      <c r="C17" s="167"/>
      <c r="D17" s="167"/>
      <c r="E17" s="167"/>
      <c r="F17" s="168"/>
      <c r="G17" s="168"/>
    </row>
    <row r="18" spans="1:7" x14ac:dyDescent="0.25">
      <c r="A18" s="167"/>
      <c r="B18" s="167"/>
      <c r="C18" s="167"/>
      <c r="D18" s="167"/>
      <c r="E18" s="167"/>
      <c r="F18" s="168"/>
      <c r="G18" s="168"/>
    </row>
    <row r="19" spans="1:7" x14ac:dyDescent="0.25">
      <c r="A19" s="169"/>
      <c r="B19" s="170"/>
      <c r="C19" s="168"/>
      <c r="D19" s="168"/>
      <c r="E19" s="168"/>
      <c r="F19" s="168"/>
      <c r="G19" s="168"/>
    </row>
    <row r="20" spans="1:7" x14ac:dyDescent="0.25">
      <c r="A20" s="169"/>
      <c r="B20" s="168"/>
      <c r="C20" s="168"/>
      <c r="D20" s="168"/>
      <c r="E20" s="168"/>
      <c r="F20" s="168"/>
      <c r="G20" s="168"/>
    </row>
    <row r="21" spans="1:7" x14ac:dyDescent="0.25">
      <c r="A21" s="168"/>
      <c r="B21" s="171"/>
      <c r="C21" s="172"/>
      <c r="D21" s="168"/>
      <c r="E21" s="168"/>
      <c r="F21" s="168"/>
      <c r="G21" s="168"/>
    </row>
    <row r="22" spans="1:7" x14ac:dyDescent="0.25">
      <c r="A22" s="168"/>
      <c r="B22" s="171"/>
      <c r="C22" s="172"/>
      <c r="D22" s="168"/>
      <c r="E22" s="168"/>
      <c r="F22" s="168"/>
      <c r="G22" s="168"/>
    </row>
    <row r="23" spans="1:7" x14ac:dyDescent="0.25">
      <c r="B23" s="173"/>
      <c r="C23" s="174"/>
    </row>
    <row r="24" spans="1:7" x14ac:dyDescent="0.25">
      <c r="B24" s="173"/>
      <c r="C24" s="174"/>
    </row>
    <row r="25" spans="1:7" x14ac:dyDescent="0.25">
      <c r="B25" s="173"/>
      <c r="C25" s="174"/>
    </row>
    <row r="27" spans="1:7" x14ac:dyDescent="0.25">
      <c r="A27" s="175"/>
    </row>
    <row r="28" spans="1:7" x14ac:dyDescent="0.25">
      <c r="A28" s="176"/>
      <c r="B28" s="177"/>
      <c r="C28" s="178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9:E10">
    <cfRule type="expression" dxfId="5" priority="5" stopIfTrue="1">
      <formula>AND($A9&lt;&gt;"COMPOSICAO",$A9&lt;&gt;"INSUMO",$A9&lt;&gt;"")</formula>
    </cfRule>
    <cfRule type="expression" dxfId="4" priority="6" stopIfTrue="1">
      <formula>AND(OR($A9="COMPOSICAO",$A9="INSUMO",$A9&lt;&gt;""),$A9&lt;&gt;"")</formula>
    </cfRule>
  </conditionalFormatting>
  <conditionalFormatting sqref="A9:E10">
    <cfRule type="expression" dxfId="3" priority="3" stopIfTrue="1">
      <formula>AND($A9&lt;&gt;"COMPOSICAO",$A9&lt;&gt;"INSUMO",$A9&lt;&gt;"")</formula>
    </cfRule>
    <cfRule type="expression" dxfId="2" priority="4" stopIfTrue="1">
      <formula>AND(OR($A9="COMPOSICAO",$A9="INSUMO",$A9&lt;&gt;""),$A9&lt;&gt;"")</formula>
    </cfRule>
  </conditionalFormatting>
  <conditionalFormatting sqref="A9:E14">
    <cfRule type="expression" dxfId="1" priority="1" stopIfTrue="1">
      <formula>AND($A9&lt;&gt;"COMPOSICAO",$A9&lt;&gt;"INSUMO",$A9&lt;&gt;"")</formula>
    </cfRule>
    <cfRule type="expression" dxfId="0" priority="2" stopIfTrue="1">
      <formula>AND(OR($A9="COMPOSICAO",$A9="INSUMO",$A9&lt;&gt;""),$A9&lt;&gt;"")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Relação Ruas</vt:lpstr>
      <vt:lpstr>Folha 01</vt:lpstr>
      <vt:lpstr>Folha 02</vt:lpstr>
      <vt:lpstr>Folha 03</vt:lpstr>
      <vt:lpstr>Folha 04</vt:lpstr>
      <vt:lpstr>Folha 05</vt:lpstr>
      <vt:lpstr>Folha 06</vt:lpstr>
      <vt:lpstr>Folha 07</vt:lpstr>
      <vt:lpstr>Folha 08</vt:lpstr>
      <vt:lpstr>Composição_01</vt:lpstr>
      <vt:lpstr>'Folha 01'!Area_de_impressao</vt:lpstr>
      <vt:lpstr>'Folha 02'!Area_de_impressao</vt:lpstr>
      <vt:lpstr>'Folha 03'!Area_de_impressao</vt:lpstr>
      <vt:lpstr>'Folha 04'!Area_de_impressao</vt:lpstr>
      <vt:lpstr>'Folha 05'!Area_de_impressao</vt:lpstr>
      <vt:lpstr>'Folha 06'!Area_de_impressao</vt:lpstr>
      <vt:lpstr>'Folha 07'!Area_de_impressao</vt:lpstr>
      <vt:lpstr>'Folha 08'!Area_de_impressao</vt:lpstr>
      <vt:lpstr>'Relação Ruas'!Area_de_impressao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Engenharia1</cp:lastModifiedBy>
  <cp:lastPrinted>2019-01-25T18:39:28Z</cp:lastPrinted>
  <dcterms:created xsi:type="dcterms:W3CDTF">2015-03-16T10:38:30Z</dcterms:created>
  <dcterms:modified xsi:type="dcterms:W3CDTF">2019-01-25T18:40:55Z</dcterms:modified>
</cp:coreProperties>
</file>